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M_NS3300.KL.0046\"/>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эфф.'!$A$1:$BB$96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7" i="16" l="1"/>
  <c r="B69" i="22" l="1"/>
  <c r="B26" i="22" l="1"/>
  <c r="B24" i="22"/>
  <c r="B22" i="22" l="1"/>
  <c r="B27" i="22" l="1"/>
  <c r="A5" i="34" l="1"/>
  <c r="C80" i="34" l="1"/>
  <c r="B80" i="34"/>
  <c r="E79" i="34"/>
  <c r="D79" i="34"/>
  <c r="A67" i="34"/>
  <c r="D63" i="34"/>
  <c r="C63" i="34"/>
  <c r="B63" i="34"/>
  <c r="C57" i="34"/>
  <c r="B57" i="34"/>
  <c r="D47" i="34"/>
  <c r="D80" i="34" s="1"/>
  <c r="B45" i="34"/>
  <c r="B46" i="34" s="1"/>
  <c r="B29" i="34"/>
  <c r="D57" i="34" l="1"/>
  <c r="F79" i="34"/>
  <c r="B32" i="34"/>
  <c r="E47" i="34"/>
  <c r="E80" i="34" l="1"/>
  <c r="E63" i="34"/>
  <c r="E57" i="34"/>
  <c r="F47" i="34"/>
  <c r="G79" i="34"/>
  <c r="A15" i="34"/>
  <c r="A12" i="34"/>
  <c r="A9" i="34"/>
  <c r="H79" i="34" l="1"/>
  <c r="F80" i="34"/>
  <c r="F63" i="34"/>
  <c r="F57" i="34"/>
  <c r="G47" i="34"/>
  <c r="G80" i="34" l="1"/>
  <c r="H47" i="34"/>
  <c r="G57" i="34"/>
  <c r="G63" i="34"/>
  <c r="I79" i="34"/>
  <c r="A5" i="14"/>
  <c r="A12" i="14"/>
  <c r="A15" i="14"/>
  <c r="H80" i="34" l="1"/>
  <c r="I47" i="34"/>
  <c r="H63" i="34"/>
  <c r="H57" i="34"/>
  <c r="J79" i="34"/>
  <c r="C23" i="6"/>
  <c r="K79" i="34" l="1"/>
  <c r="I80" i="34"/>
  <c r="I63" i="34"/>
  <c r="I57" i="34"/>
  <c r="J47" i="34"/>
  <c r="AV3" i="5"/>
  <c r="AC3" i="27"/>
  <c r="L3" i="16"/>
  <c r="O3" i="10"/>
  <c r="Z3" i="17"/>
  <c r="C3" i="6"/>
  <c r="AA3" i="14"/>
  <c r="T4" i="13"/>
  <c r="S3" i="33"/>
  <c r="J80" i="34" l="1"/>
  <c r="J63" i="34"/>
  <c r="J57" i="34"/>
  <c r="K47" i="34"/>
  <c r="L79" i="34"/>
  <c r="M79" i="34" l="1"/>
  <c r="K80" i="34"/>
  <c r="K63" i="34"/>
  <c r="K57" i="34"/>
  <c r="L47" i="34"/>
  <c r="A8" i="27"/>
  <c r="L80" i="34" l="1"/>
  <c r="M47" i="34"/>
  <c r="L63" i="34"/>
  <c r="L57" i="34"/>
  <c r="N79" i="34"/>
  <c r="A9" i="5"/>
  <c r="A9" i="16"/>
  <c r="O79" i="34" l="1"/>
  <c r="M80" i="34"/>
  <c r="M63" i="34"/>
  <c r="N47" i="34"/>
  <c r="M57" i="34"/>
  <c r="A9" i="10"/>
  <c r="A8" i="17"/>
  <c r="A9" i="6"/>
  <c r="A10" i="13"/>
  <c r="A8" i="33"/>
  <c r="P79" i="34" l="1"/>
  <c r="N80" i="34"/>
  <c r="N63" i="34"/>
  <c r="N57" i="34"/>
  <c r="O47" i="34"/>
  <c r="A15" i="6"/>
  <c r="O80" i="34" l="1"/>
  <c r="P47" i="34"/>
  <c r="O57" i="34"/>
  <c r="O63" i="34"/>
  <c r="Q79" i="34"/>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1" i="22" s="1"/>
  <c r="A5" i="16"/>
  <c r="A5" i="10"/>
  <c r="A4" i="17"/>
  <c r="C27" i="6"/>
  <c r="A14" i="17"/>
  <c r="A12" i="6"/>
  <c r="A5" i="6"/>
  <c r="A16" i="13"/>
  <c r="A6" i="13"/>
  <c r="A14" i="33"/>
  <c r="A11" i="33"/>
  <c r="A13" i="13" s="1"/>
  <c r="A4" i="33"/>
  <c r="R79" i="34" l="1"/>
  <c r="P80" i="34"/>
  <c r="P57" i="34"/>
  <c r="Q47" i="34"/>
  <c r="P63" i="34"/>
  <c r="A11" i="17"/>
  <c r="A12" i="10" s="1"/>
  <c r="A12" i="16" s="1"/>
  <c r="A11" i="27" s="1"/>
  <c r="A12" i="5" s="1"/>
  <c r="A12" i="22" s="1"/>
  <c r="A15" i="10"/>
  <c r="Q80" i="34" l="1"/>
  <c r="Q63" i="34"/>
  <c r="Q57" i="34"/>
  <c r="R47" i="34"/>
  <c r="S79" i="34"/>
  <c r="R80" i="34" l="1"/>
  <c r="R63" i="34"/>
  <c r="R57" i="34"/>
  <c r="S47" i="34"/>
  <c r="T79" i="34"/>
  <c r="U79" i="34" l="1"/>
  <c r="S80" i="34"/>
  <c r="S63" i="34"/>
  <c r="T47" i="34"/>
  <c r="S57" i="34"/>
  <c r="V79" i="34" l="1"/>
  <c r="T80" i="34"/>
  <c r="U47" i="34"/>
  <c r="T57" i="34"/>
  <c r="T63" i="34"/>
  <c r="U80" i="34" l="1"/>
  <c r="U63" i="34"/>
  <c r="U57" i="34"/>
  <c r="V47" i="34"/>
  <c r="W79" i="34"/>
  <c r="V80" i="34" l="1"/>
  <c r="V63" i="34"/>
  <c r="V57" i="34"/>
  <c r="W47" i="34"/>
  <c r="X79" i="34"/>
  <c r="W80" i="34" l="1"/>
  <c r="X47" i="34"/>
  <c r="W57" i="34"/>
  <c r="W63" i="34"/>
  <c r="Y79" i="34"/>
  <c r="Z79" i="34" l="1"/>
  <c r="X80" i="34"/>
  <c r="Y47" i="34"/>
  <c r="X63" i="34"/>
  <c r="X57" i="34"/>
  <c r="AA79" i="34" l="1"/>
  <c r="Y80" i="34"/>
  <c r="Y63" i="34"/>
  <c r="Z47" i="34"/>
  <c r="Y57" i="34"/>
  <c r="AB79" i="34" l="1"/>
  <c r="Z80" i="34"/>
  <c r="Z63" i="34"/>
  <c r="Z57" i="34"/>
  <c r="AA47" i="34"/>
  <c r="AA80" i="34" l="1"/>
  <c r="AA63" i="34"/>
  <c r="AA57" i="34"/>
  <c r="AB47" i="34"/>
  <c r="AC79" i="34"/>
  <c r="AB80" i="34" l="1"/>
  <c r="AC47" i="34"/>
  <c r="AB57" i="34"/>
  <c r="AB63" i="34"/>
  <c r="AD79" i="34"/>
  <c r="AE79" i="34" l="1"/>
  <c r="AC80" i="34"/>
  <c r="AC63" i="34"/>
  <c r="AC57" i="34"/>
  <c r="AD47" i="34"/>
  <c r="AD80" i="34" l="1"/>
  <c r="AD63" i="34"/>
  <c r="AD57" i="34"/>
  <c r="AE47" i="34"/>
  <c r="AF79" i="34"/>
  <c r="AG79" i="34" l="1"/>
  <c r="AE57" i="34"/>
  <c r="AF47" i="34"/>
  <c r="AE63" i="34"/>
  <c r="AE80" i="34"/>
  <c r="AH79" i="34" l="1"/>
  <c r="AF80" i="34"/>
  <c r="AG47" i="34"/>
  <c r="AF63" i="34"/>
  <c r="AF57" i="34"/>
  <c r="AG80" i="34" l="1"/>
  <c r="AG63" i="34"/>
  <c r="AG57" i="34"/>
  <c r="AH47" i="34"/>
  <c r="AI79" i="34"/>
  <c r="AJ79" i="34" l="1"/>
  <c r="AH80" i="34"/>
  <c r="AH63" i="34"/>
  <c r="AH57" i="34"/>
  <c r="AI47" i="34"/>
  <c r="AI57" i="34" l="1"/>
  <c r="AI80" i="34"/>
  <c r="AI63" i="34"/>
  <c r="AJ47" i="34"/>
  <c r="AK79" i="34"/>
  <c r="AJ80" i="34" l="1"/>
  <c r="AK47" i="34"/>
  <c r="AJ63" i="34"/>
  <c r="AJ57" i="34"/>
  <c r="AL79" i="34"/>
  <c r="AK80" i="34" l="1"/>
  <c r="AK63" i="34"/>
  <c r="AL47" i="34"/>
  <c r="AK57" i="34"/>
  <c r="AM79" i="34"/>
  <c r="AL80" i="34" l="1"/>
  <c r="AL63" i="34"/>
  <c r="AL57" i="34"/>
  <c r="AM47" i="34"/>
  <c r="AN79" i="34"/>
  <c r="AM80" i="34" l="1"/>
  <c r="AM57" i="34"/>
  <c r="AN47" i="34"/>
  <c r="AM63" i="34"/>
  <c r="AO79" i="34"/>
  <c r="AP79" i="34" l="1"/>
  <c r="AN80" i="34"/>
  <c r="AO47" i="34"/>
  <c r="AN63" i="34"/>
  <c r="AN57" i="34"/>
  <c r="AO80" i="34" l="1"/>
  <c r="AO63" i="34"/>
  <c r="AO57" i="34"/>
  <c r="AP47" i="34"/>
  <c r="AQ79" i="34"/>
  <c r="AP80" i="34" l="1"/>
  <c r="AP63" i="34"/>
  <c r="AP57" i="34"/>
  <c r="AQ47" i="34"/>
  <c r="AR79" i="34"/>
  <c r="AS79" i="34" l="1"/>
  <c r="AQ80" i="34"/>
  <c r="AQ57" i="34"/>
  <c r="AQ63" i="34"/>
  <c r="AR47" i="34"/>
  <c r="AR80" i="34" l="1"/>
  <c r="AS47" i="34"/>
  <c r="AR63" i="34"/>
  <c r="AR57" i="34"/>
  <c r="AT79" i="34"/>
  <c r="AU79" i="34" l="1"/>
  <c r="AS80" i="34"/>
  <c r="AS63" i="34"/>
  <c r="AT47" i="34"/>
  <c r="AS57" i="34"/>
  <c r="AV79" i="34" l="1"/>
  <c r="AT80" i="34"/>
  <c r="AT63" i="34"/>
  <c r="AT57" i="34"/>
  <c r="AU47" i="34"/>
  <c r="AU57" i="34" l="1"/>
  <c r="AV47" i="34"/>
  <c r="AU80" i="34"/>
  <c r="AU63" i="34"/>
  <c r="AW79" i="34"/>
  <c r="AV80" i="34" l="1"/>
  <c r="AW47" i="34"/>
  <c r="AV63" i="34"/>
  <c r="AV57" i="34"/>
  <c r="AX79" i="34"/>
  <c r="AY79" i="34" l="1"/>
  <c r="AW80" i="34"/>
  <c r="AW63" i="34"/>
  <c r="AW57" i="34"/>
  <c r="AX47" i="34"/>
  <c r="AX80" i="34" l="1"/>
  <c r="AX63" i="34"/>
  <c r="AX57" i="34"/>
  <c r="AY47" i="34"/>
  <c r="AZ79" i="34"/>
  <c r="BA79" i="34" l="1"/>
  <c r="AY57" i="34"/>
  <c r="AY80" i="34"/>
  <c r="AY63" i="34"/>
  <c r="AZ47" i="34"/>
  <c r="BB79" i="34" l="1"/>
  <c r="AZ80" i="34"/>
  <c r="BA47" i="34"/>
  <c r="AZ57" i="34"/>
  <c r="AZ63" i="34"/>
  <c r="BA80" i="34" l="1"/>
  <c r="BA63" i="34"/>
  <c r="BA57" i="34"/>
  <c r="BB47" i="34"/>
  <c r="BB80" i="34" l="1"/>
  <c r="BB63" i="34"/>
  <c r="BB57" i="34"/>
  <c r="F30" i="34" l="1"/>
  <c r="F31" i="34" s="1"/>
  <c r="F28" i="34"/>
  <c r="F29" i="34"/>
</calcChain>
</file>

<file path=xl/sharedStrings.xml><?xml version="1.0" encoding="utf-8"?>
<sst xmlns="http://schemas.openxmlformats.org/spreadsheetml/2006/main" count="994" uniqueCount="573">
  <si>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</si>
  <si>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</si>
  <si>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</si>
  <si>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</si>
  <si>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</si>
  <si>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</si>
  <si>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</si>
  <si>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</si>
  <si>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</si>
  <si>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</si>
  <si>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</si>
  <si>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</si>
  <si>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</si>
  <si>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</si>
  <si>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</si>
  <si>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</si>
  <si>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</si>
  <si>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</si>
  <si>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</si>
  <si>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</si>
  <si>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</si>
  <si>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</si>
  <si>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</si>
  <si>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</si>
  <si>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</si>
  <si>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</si>
  <si>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</si>
  <si>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</si>
  <si>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</si>
  <si>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</si>
  <si>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</si>
  <si>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</si>
  <si>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</si>
  <si>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</si>
  <si>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</si>
  <si>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</si>
  <si>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</si>
  <si>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</si>
  <si>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</si>
  <si>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</si>
  <si>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</si>
  <si>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</si>
  <si>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</si>
  <si>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</si>
  <si>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</si>
  <si>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</si>
  <si>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</si>
  <si>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</si>
  <si>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</si>
  <si>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</si>
  <si>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</si>
  <si>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</si>
  <si>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</si>
  <si>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</si>
  <si>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</si>
  <si>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</si>
  <si>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</si>
  <si>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</si>
  <si>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</si>
  <si>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</si>
  <si>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</si>
  <si>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</si>
  <si>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</si>
  <si>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</si>
  <si>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</si>
  <si>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</si>
  <si>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</si>
  <si>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</si>
  <si>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</si>
  <si>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</si>
  <si>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</si>
  <si>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</si>
  <si>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</si>
  <si>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</si>
  <si>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</si>
  <si>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</si>
  <si>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</si>
  <si>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</si>
  <si>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</si>
  <si>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</si>
  <si>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</si>
  <si>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</si>
  <si>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</si>
  <si>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</si>
  <si>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</si>
  <si>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</si>
  <si>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</si>
  <si>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</si>
  <si>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</si>
  <si>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</si>
  <si>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</si>
  <si>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</si>
  <si>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</si>
  <si>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</si>
  <si>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</si>
  <si>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</si>
  <si>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</si>
  <si>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</si>
  <si>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</si>
  <si>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</si>
  <si>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</si>
  <si>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</si>
  <si>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</si>
  <si>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</si>
  <si>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</si>
  <si>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</si>
  <si>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</si>
  <si>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</si>
  <si>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</si>
  <si>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</si>
  <si>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</si>
  <si>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</si>
  <si>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</si>
  <si>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</si>
  <si>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</si>
  <si>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</si>
  <si>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</si>
  <si>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</si>
  <si>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</si>
  <si>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</si>
  <si>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</si>
  <si>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</si>
  <si>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</si>
  <si>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</si>
  <si>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</si>
  <si>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</si>
  <si>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</si>
  <si>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</si>
  <si>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</si>
  <si>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</si>
  <si>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</si>
  <si>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</si>
  <si>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</si>
  <si>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</si>
  <si>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</si>
  <si>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</si>
  <si>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</si>
  <si>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</si>
  <si>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</si>
  <si>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</si>
  <si>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</si>
  <si>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</si>
  <si>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</si>
  <si>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</si>
  <si>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</si>
  <si>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</si>
  <si>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</si>
  <si>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</si>
  <si>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</si>
  <si>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</si>
  <si>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</si>
  <si>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</si>
  <si>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</si>
  <si>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</si>
  <si>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</si>
  <si>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</si>
  <si>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</si>
  <si>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</si>
  <si>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</si>
  <si>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</si>
  <si>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</si>
  <si>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</si>
  <si>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</si>
  <si>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</si>
  <si>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</si>
  <si>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</si>
  <si>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</si>
  <si>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</si>
  <si>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</si>
  <si>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</si>
  <si>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</si>
  <si>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</si>
  <si>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</si>
  <si>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</si>
  <si>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</si>
  <si>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</si>
  <si>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</si>
  <si>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</si>
  <si>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</si>
  <si>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</si>
  <si>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</si>
  <si>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</si>
  <si>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</si>
  <si>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</si>
  <si>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</si>
  <si>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</si>
  <si>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</si>
  <si>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</si>
  <si>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</si>
  <si>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</si>
  <si>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</si>
  <si>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</si>
  <si>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</si>
  <si>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</si>
  <si>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</si>
  <si>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</si>
  <si>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</si>
  <si>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</si>
  <si>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</si>
  <si>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</si>
  <si>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</si>
  <si>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</si>
  <si>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</si>
  <si>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</si>
  <si>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</si>
  <si>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</si>
  <si>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</si>
  <si>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</si>
  <si>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</si>
  <si>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</si>
  <si>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</si>
  <si>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</si>
  <si>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</si>
  <si>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</si>
  <si>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</si>
  <si>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</si>
  <si>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</si>
  <si>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</si>
  <si>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</si>
  <si>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</si>
  <si>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</si>
  <si>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</si>
  <si>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</si>
  <si>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</si>
  <si>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</si>
  <si>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</si>
  <si>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</si>
  <si>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</si>
  <si>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</si>
  <si>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</si>
  <si>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</si>
  <si>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</si>
  <si>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</si>
  <si>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</si>
  <si>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</si>
  <si>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</si>
  <si>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</si>
  <si>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</si>
  <si>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</si>
  <si>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</si>
  <si>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</si>
  <si>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</si>
  <si>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</si>
  <si>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</si>
  <si>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</si>
  <si>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</si>
  <si>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</si>
  <si>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</si>
  <si>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</si>
  <si>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</si>
  <si>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</si>
  <si>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</si>
  <si>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</si>
  <si>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</si>
  <si>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</si>
  <si>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</si>
  <si>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</si>
  <si>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</si>
  <si>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</si>
  <si>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</si>
  <si>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</si>
  <si>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</si>
  <si>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</si>
  <si>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</si>
  <si>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</si>
  <si>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</si>
  <si>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</si>
  <si>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</si>
  <si>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</si>
  <si>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</si>
  <si>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</si>
  <si>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</si>
  <si>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</si>
  <si>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</si>
  <si>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</si>
  <si>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</si>
  <si>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</si>
  <si>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</si>
  <si>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</si>
  <si>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</si>
  <si>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</si>
  <si>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</si>
  <si>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</si>
  <si>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</si>
  <si>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</si>
  <si>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</si>
  <si>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</si>
  <si>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</si>
  <si>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</si>
  <si>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</si>
  <si>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</si>
  <si>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</si>
  <si>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</si>
  <si>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</si>
  <si>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</si>
  <si>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</si>
  <si>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</si>
  <si>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</si>
  <si>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</si>
  <si>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</si>
  <si>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</si>
  <si>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</si>
  <si>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</si>
  <si>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</si>
  <si>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</si>
  <si>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</si>
  <si>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</si>
  <si>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</si>
  <si>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</si>
  <si>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</si>
  <si>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</si>
  <si>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</si>
  <si>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</si>
  <si>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</si>
  <si>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</si>
  <si>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</si>
  <si>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</si>
  <si>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</si>
  <si>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</si>
  <si>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</si>
  <si>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</si>
  <si>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</si>
  <si>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</si>
  <si>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</si>
  <si>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</si>
  <si>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</si>
  <si>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</si>
  <si>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</si>
  <si>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</si>
  <si>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</si>
  <si>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</si>
  <si>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</si>
  <si>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</si>
  <si>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</si>
  <si>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</si>
  <si>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</si>
  <si>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</si>
  <si>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</si>
  <si>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</si>
  <si>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</si>
  <si>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</si>
  <si>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</si>
  <si>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</si>
  <si>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</si>
  <si>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</si>
  <si>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</si>
  <si>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</si>
  <si>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</si>
  <si>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</si>
  <si>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</si>
  <si>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</si>
  <si>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</si>
  <si>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</si>
  <si>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</si>
  <si>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</si>
  <si>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</si>
  <si>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</si>
  <si>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</si>
  <si>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</si>
  <si>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</si>
  <si>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</si>
  <si>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</si>
  <si>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</si>
  <si>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</si>
  <si>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</si>
  <si>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</si>
  <si>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</si>
  <si>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</si>
  <si>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</si>
  <si>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</si>
  <si>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</si>
  <si>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</si>
  <si>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</si>
  <si>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</si>
  <si>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</si>
  <si>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</si>
  <si>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</si>
  <si>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</si>
  <si>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</si>
  <si>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</si>
  <si>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</si>
  <si>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</si>
  <si>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</si>
  <si>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</si>
  <si>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</si>
  <si>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</si>
  <si>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</si>
  <si>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</si>
  <si>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</si>
  <si>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</si>
  <si>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</si>
  <si>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</si>
  <si>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</si>
  <si>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</si>
  <si>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</si>
  <si>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</si>
  <si>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</si>
  <si>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</si>
  <si>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</si>
  <si>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</si>
  <si>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</si>
  <si>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</si>
  <si>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</si>
  <si>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</si>
  <si>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</si>
  <si>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</si>
  <si>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</si>
  <si>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</si>
  <si>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</si>
  <si>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</si>
  <si>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</si>
  <si>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</si>
  <si>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</si>
  <si>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</si>
  <si>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</si>
  <si>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</si>
  <si>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</si>
  <si>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</si>
  <si>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</si>
  <si>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</si>
  <si>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</si>
  <si>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</si>
  <si>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</si>
  <si>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</si>
  <si>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</si>
  <si>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</si>
  <si>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</si>
  <si>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</si>
  <si>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</si>
  <si>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</si>
  <si>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</si>
  <si>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</si>
  <si>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</si>
  <si>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</si>
  <si>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</si>
  <si>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</si>
  <si>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</si>
  <si>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</si>
  <si>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</si>
  <si>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</si>
  <si>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</si>
  <si>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</si>
  <si>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</si>
  <si>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</si>
  <si>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</si>
  <si>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</si>
  <si>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</si>
  <si>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</si>
  <si>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</si>
  <si>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</si>
  <si>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</si>
  <si>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</si>
  <si>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</si>
  <si>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</si>
  <si>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</si>
  <si>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</si>
  <si>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</si>
  <si>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</si>
  <si>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</si>
  <si>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</si>
  <si>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</si>
  <si>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</si>
  <si>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</si>
  <si>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</si>
  <si>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</si>
  <si>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</si>
  <si>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</si>
  <si>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</si>
  <si>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</si>
  <si>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</si>
  <si>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</si>
  <si>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</si>
  <si>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</si>
  <si>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</si>
  <si>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</si>
  <si>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</si>
  <si>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</si>
  <si>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</si>
  <si>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</si>
  <si>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</si>
  <si>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</si>
  <si>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</si>
  <si>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</si>
  <si>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</si>
  <si>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</si>
  <si>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</si>
  <si>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</si>
  <si>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</si>
  <si>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</si>
  <si>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</si>
  <si>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</si>
  <si>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</si>
  <si>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</si>
  <si>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</si>
  <si>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</si>
  <si>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</si>
  <si>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</si>
  <si>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</si>
  <si>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</si>
  <si>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</si>
  <si>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</si>
  <si>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</si>
  <si>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окончания строительства 2021</t>
  </si>
  <si>
    <t>от «__» _____ 201_ г. №___</t>
  </si>
  <si>
    <t>Раздел 5. Показатели инвестиционного проекта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</si>
  <si>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- 2.5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 10.87808 млн. руб.</t>
  </si>
  <si>
    <t>№Т13/20/3554-ДТП от 13.10.2020 ООО "НОВАТЭК НТЦ"</t>
  </si>
  <si>
    <t>Тюменская область, г. Тюмень, земельный участок с кадастровым номером 72:23:0111001:2086</t>
  </si>
  <si>
    <t>КЛ 0.4 кВ с ВРУ 0.4 кв здания научно-технического центра ООО "НОВАТЭК НТЦ" (Лабораторный корпус)</t>
  </si>
  <si>
    <t>Разные секции шин РУ 0,4 кВ двух вновь сооружаемой АО «Россети Тюмень» ТП 10/0,4 кВ от двух ячеек 10 кВ РУ 10 кВ БКТП 2х1250/10/0,4 кВ № 3486</t>
  </si>
  <si>
    <t xml:space="preserve">1. Проектирование и строительство ТП 10/0,4 кВ с силовыми трансформаторами 2х1250 кВА;                           2. Проектирование и строительство двух КЛ 10 кВ от различных секций шин 10 кВ РУ 10 кВ БКТП 2х1000/10/0,4 кВ № 3486 присоединенной к КЛ 10 кВ Новатэк-1,2 от ПС 110 кВ Алебашево кабелем сечением до 120 мм2 общей протяженностью 0,2 км.
3. Проверка уставок РЗА КЛ 10 кВ Новатэк-1,2 от ячеек 10 кВ № 49, № 50 ЗРУ 10 кВ ПС 110 кВ Алебашево.
                                             </t>
  </si>
  <si>
    <t>Технологическое присоединение заявителя ООО "НОВАТЭК НТЦ" (договор от 13.10.2020 №13/20/3554-ДТП)</t>
  </si>
  <si>
    <t>ТП 10 кВ мощностью 2,5 МВА; 2 КЛ 10 кВ протяженностью 0.2 км.</t>
  </si>
  <si>
    <t>4.120148 млн руб./МВА; 2.8886 млн руб./км.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</si>
  <si>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</si>
  <si>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Год 2023</t>
  </si>
  <si>
    <t>Год 2024</t>
  </si>
  <si>
    <t>Год 2025</t>
  </si>
  <si>
    <t>Год 2026</t>
  </si>
  <si>
    <t>Год 2027</t>
  </si>
  <si>
    <t xml:space="preserve"> по состоянию на 01.01.2022</t>
  </si>
  <si>
    <t>M_NS3300.KL.0046</t>
  </si>
  <si>
    <t>техническое закрытие</t>
  </si>
  <si>
    <t>1.12.</t>
  </si>
  <si>
    <t>Тюмень</t>
  </si>
  <si>
    <t>филиал АО "Россети Тюмень"</t>
  </si>
  <si>
    <t>Реконструкция и техперевооружение электросетевых объектов</t>
  </si>
  <si>
    <t>2,500</t>
  </si>
  <si>
    <t>0,200</t>
  </si>
  <si>
    <t>ПИР</t>
  </si>
  <si>
    <t>Выполнение  проектно-изыскательских работ 2ЛЭП 10кВ от 2БКТП-1250/10/0,4кВ с установкой 2ТПО-10/0,4кВ для подключения
энергопринимающих устройств ООО НОВАТЭК НТЦ</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</si>
  <si>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</si>
  <si>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</si>
  <si>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</si>
  <si>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</si>
  <si>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</si>
  <si>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</si>
  <si>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</si>
  <si>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</si>
  <si>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</si>
  <si>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Год раскрытия информации: 2023 год</t>
  </si>
  <si>
    <t xml:space="preserve">Наименование объекта </t>
  </si>
  <si>
    <t xml:space="preserve"> Новое cтроительство</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</si>
  <si>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</si>
  <si>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</si>
  <si>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PD01.3000.2021.8214 от 27.09.2021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</si>
  <si>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</si>
  <si>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</si>
  <si>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</si>
  <si>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</si>
  <si>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</si>
  <si>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</si>
  <si>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</si>
  <si>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</si>
  <si>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</si>
  <si>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</si>
  <si>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</si>
  <si>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</si>
  <si>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</si>
  <si>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</si>
  <si>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</si>
  <si>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</si>
  <si>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</si>
  <si>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</si>
  <si>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</si>
  <si>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З</t>
  </si>
  <si>
    <t xml:space="preserve">Оценка плановой стоимости </t>
  </si>
  <si>
    <t xml:space="preserve">КЛ-0.4кВ; ТП-10/0.4кВ </t>
  </si>
  <si>
    <t>Объект введен</t>
  </si>
  <si>
    <t>Отсутствуют</t>
  </si>
  <si>
    <t xml:space="preserve"> -</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</si>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</sst>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0_-;\-* #,##0.000_-;_-* &quot;-&quot;???_-;_-@_-"/>
    <numFmt numFmtId="175"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indexed="8"/>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164" fontId="1" fillId="0" borderId="0" applyFont="0" applyFill="0" applyBorder="0" applyAlignment="0" applyProtection="0"/>
  </cellStyleXfs>
  <cellXfs count="5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1" xfId="0" applyFont="1" applyBorder="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3" xfId="0" applyFont="1" applyBorder="1" applyAlignment="1">
      <alignment vertical="center"/>
    </xf>
    <xf numFmtId="3" fontId="41" fillId="0" borderId="4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4" xfId="0" applyNumberFormat="1" applyFont="1" applyBorder="1" applyAlignment="1">
      <alignment vertical="center"/>
    </xf>
    <xf numFmtId="3" fontId="41" fillId="0" borderId="4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6" xfId="0" applyFont="1" applyBorder="1" applyAlignment="1">
      <alignment vertical="center"/>
    </xf>
    <xf numFmtId="169" fontId="41" fillId="0" borderId="49" xfId="0" applyNumberFormat="1" applyFont="1" applyBorder="1" applyAlignment="1">
      <alignment vertical="center"/>
    </xf>
    <xf numFmtId="10" fontId="41" fillId="0" borderId="47" xfId="0" applyNumberFormat="1" applyFont="1" applyBorder="1" applyAlignment="1">
      <alignment vertical="center"/>
    </xf>
    <xf numFmtId="9" fontId="41" fillId="0" borderId="49" xfId="0" applyNumberFormat="1" applyFont="1" applyBorder="1" applyAlignment="1">
      <alignment vertical="center"/>
    </xf>
    <xf numFmtId="0" fontId="11" fillId="0" borderId="50" xfId="0" applyFont="1" applyBorder="1" applyAlignment="1">
      <alignment vertical="center"/>
    </xf>
    <xf numFmtId="3" fontId="41" fillId="0" borderId="4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0" fontId="41" fillId="0" borderId="42" xfId="0" applyNumberFormat="1" applyFont="1" applyBorder="1" applyAlignment="1">
      <alignment vertical="center"/>
    </xf>
    <xf numFmtId="0" fontId="11" fillId="0" borderId="48" xfId="0" applyFont="1" applyBorder="1" applyAlignment="1">
      <alignment vertical="center"/>
    </xf>
    <xf numFmtId="10" fontId="41" fillId="0" borderId="4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1"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top"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1" fontId="3" fillId="0" borderId="1" xfId="1" applyNumberFormat="1" applyFill="1" applyBorder="1" applyAlignment="1">
      <alignment horizontal="center" vertical="center"/>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 fontId="11" fillId="0" borderId="44" xfId="0" applyNumberFormat="1" applyFont="1" applyFill="1" applyBorder="1" applyAlignment="1">
      <alignment horizontal="center"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164" fontId="75" fillId="0" borderId="0" xfId="0" applyNumberFormat="1" applyFont="1" applyFill="1"/>
    <xf numFmtId="174" fontId="11" fillId="0" borderId="0" xfId="0" applyNumberFormat="1" applyFont="1" applyFill="1" applyAlignment="1">
      <alignment vertical="center"/>
    </xf>
    <xf numFmtId="164" fontId="11" fillId="0" borderId="0" xfId="0" applyNumberFormat="1" applyFont="1" applyFill="1" applyAlignment="1">
      <alignmen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77" fillId="0" borderId="0" xfId="1" applyFont="1" applyFill="1" applyAlignment="1">
      <alignment horizontal="left" vertical="center"/>
    </xf>
    <xf numFmtId="0" fontId="15" fillId="0" borderId="0" xfId="1" applyFont="1" applyFill="1"/>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12" fillId="0" borderId="0" xfId="1" applyFont="1" applyFill="1" applyAlignment="1">
      <alignment horizontal="center" vertical="center"/>
    </xf>
    <xf numFmtId="0" fontId="76" fillId="0" borderId="0" xfId="1" applyFont="1" applyFill="1"/>
    <xf numFmtId="0" fontId="80" fillId="0" borderId="0" xfId="50" applyFont="1" applyFill="1"/>
    <xf numFmtId="0" fontId="46" fillId="0" borderId="0" xfId="50" applyFont="1" applyFill="1" applyAlignment="1">
      <alignment vertical="center" wrapText="1"/>
    </xf>
    <xf numFmtId="0" fontId="7" fillId="0" borderId="1" xfId="0" applyFont="1" applyFill="1" applyBorder="1" applyAlignment="1">
      <alignment horizontal="center" vertical="top" wrapText="1"/>
    </xf>
    <xf numFmtId="164" fontId="11" fillId="0" borderId="0" xfId="0" applyNumberFormat="1" applyFont="1" applyFill="1" applyBorder="1" applyAlignment="1">
      <alignment vertical="center"/>
    </xf>
    <xf numFmtId="0" fontId="82" fillId="0" borderId="1" xfId="2" applyNumberFormat="1" applyFont="1" applyFill="1" applyBorder="1" applyAlignment="1">
      <alignment horizontal="center" vertical="center" wrapText="1"/>
    </xf>
    <xf numFmtId="0" fontId="82" fillId="24" borderId="1" xfId="2" applyNumberFormat="1" applyFont="1" applyFill="1" applyBorder="1" applyAlignment="1">
      <alignment horizontal="center" vertical="center" wrapText="1"/>
    </xf>
    <xf numFmtId="9" fontId="82" fillId="0" borderId="1" xfId="2" applyNumberFormat="1" applyFont="1" applyFill="1" applyBorder="1" applyAlignment="1">
      <alignment horizontal="center" vertical="center" wrapText="1"/>
    </xf>
    <xf numFmtId="168" fontId="83" fillId="0" borderId="1" xfId="2" applyNumberFormat="1" applyFont="1" applyFill="1" applyBorder="1" applyAlignment="1">
      <alignment horizontal="center" vertical="center" wrapText="1"/>
    </xf>
    <xf numFmtId="168" fontId="83" fillId="24" borderId="1" xfId="2" applyNumberFormat="1" applyFont="1" applyFill="1" applyBorder="1" applyAlignment="1">
      <alignment horizontal="center" vertical="center" wrapText="1"/>
    </xf>
    <xf numFmtId="0" fontId="82" fillId="0" borderId="1" xfId="2" applyFont="1" applyFill="1" applyBorder="1" applyAlignment="1">
      <alignment horizontal="center" vertical="center"/>
    </xf>
    <xf numFmtId="0" fontId="82"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8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0" fontId="41" fillId="0" borderId="1" xfId="0" applyFont="1" applyFill="1" applyBorder="1" applyAlignment="1">
      <alignment horizontal="center" vertical="center"/>
    </xf>
    <xf numFmtId="0" fontId="11" fillId="25" borderId="0" xfId="0" applyFont="1" applyFill="1" applyAlignment="1">
      <alignment vertical="center"/>
    </xf>
    <xf numFmtId="0" fontId="73" fillId="0" borderId="0" xfId="0" applyFont="1" applyAlignment="1">
      <alignment vertical="center"/>
    </xf>
    <xf numFmtId="9" fontId="11"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9" fillId="0" borderId="0" xfId="1" applyFont="1" applyFill="1" applyAlignment="1">
      <alignment horizontal="center" vertical="center"/>
    </xf>
    <xf numFmtId="4" fontId="11" fillId="0" borderId="1" xfId="100" applyNumberFormat="1" applyFont="1" applyFill="1" applyBorder="1" applyAlignment="1">
      <alignment horizontal="right" wrapText="1"/>
    </xf>
    <xf numFmtId="175"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8" fillId="0" borderId="0" xfId="1" applyFont="1" applyFill="1" applyAlignment="1">
      <alignment vertical="center"/>
    </xf>
    <xf numFmtId="0" fontId="11" fillId="0" borderId="0" xfId="1" applyFont="1" applyFill="1" applyAlignment="1">
      <alignment vertical="center"/>
    </xf>
    <xf numFmtId="0" fontId="78" fillId="0" borderId="0" xfId="1" applyFont="1" applyFill="1" applyAlignment="1">
      <alignment vertical="center" wrapText="1"/>
    </xf>
    <xf numFmtId="0" fontId="79" fillId="0" borderId="0" xfId="1" applyFont="1" applyFill="1" applyAlignment="1">
      <alignment vertical="center"/>
    </xf>
    <xf numFmtId="0" fontId="63" fillId="0" borderId="26" xfId="49" applyFont="1" applyBorder="1" applyAlignment="1">
      <alignment horizontal="center" vertical="center" wrapText="1"/>
    </xf>
    <xf numFmtId="0" fontId="63" fillId="0" borderId="1" xfId="49" applyFont="1" applyBorder="1" applyAlignment="1">
      <alignment horizontal="center" vertical="center" wrapText="1"/>
    </xf>
    <xf numFmtId="173" fontId="63" fillId="0" borderId="1" xfId="49"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wrapText="1"/>
    </xf>
    <xf numFmtId="3" fontId="63" fillId="0" borderId="1" xfId="49" applyNumberFormat="1" applyFont="1" applyFill="1" applyBorder="1" applyAlignment="1">
      <alignment horizontal="center" vertical="center"/>
    </xf>
    <xf numFmtId="14"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0" xfId="49" applyFont="1" applyBorder="1" applyAlignment="1">
      <alignment horizontal="center"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37"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7" borderId="38"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81"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9" fillId="0" borderId="0" xfId="1" applyFont="1" applyFill="1" applyAlignment="1">
      <alignment horizontal="center" vertical="center"/>
    </xf>
    <xf numFmtId="0" fontId="78" fillId="0" borderId="0" xfId="1" applyFont="1" applyFill="1" applyAlignment="1">
      <alignment horizontal="center" vertical="center"/>
    </xf>
    <xf numFmtId="0" fontId="41" fillId="0" borderId="1" xfId="0" applyFont="1" applyFill="1" applyBorder="1" applyAlignment="1">
      <alignment horizontal="center" vertical="center"/>
    </xf>
    <xf numFmtId="0" fontId="11" fillId="0" borderId="0" xfId="1" applyFont="1" applyFill="1" applyAlignment="1">
      <alignment horizontal="center" vertical="center"/>
    </xf>
    <xf numFmtId="0" fontId="78" fillId="0" borderId="0" xfId="1" applyFont="1" applyFill="1" applyAlignment="1">
      <alignment horizontal="center" vertical="center" wrapText="1"/>
    </xf>
    <xf numFmtId="0" fontId="79" fillId="0" borderId="0" xfId="1" applyFont="1" applyFill="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-1982437.9177599978</c:v>
                </c:pt>
                <c:pt idx="1">
                  <c:v>6430765.6207200009</c:v>
                </c:pt>
                <c:pt idx="2">
                  <c:v>14904549.089404646</c:v>
                </c:pt>
                <c:pt idx="3">
                  <c:v>23648970.984329291</c:v>
                </c:pt>
                <c:pt idx="4">
                  <c:v>32672035.405493937</c:v>
                </c:pt>
                <c:pt idx="5">
                  <c:v>41982009.793898582</c:v>
                </c:pt>
                <c:pt idx="6">
                  <c:v>51587405.336773232</c:v>
                </c:pt>
                <c:pt idx="7">
                  <c:v>61294720.310929425</c:v>
                </c:pt>
                <c:pt idx="8">
                  <c:v>71315252.480934829</c:v>
                </c:pt>
                <c:pt idx="9">
                  <c:v>81658302.250877708</c:v>
                </c:pt>
                <c:pt idx="10">
                  <c:v>94545986.723369867</c:v>
                </c:pt>
              </c:numCache>
            </c:numRef>
          </c:val>
          <c:smooth val="0"/>
          <c:extLst>
            <c:ext xmlns:c16="http://schemas.microsoft.com/office/drawing/2014/chart" uri="{C3380CC4-5D6E-409C-BE32-E72D297353CC}">
              <c16:uniqueId val="{00000000-114C-4000-844F-7DC601EFDA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-2967763.4253237396</c:v>
                </c:pt>
                <c:pt idx="1">
                  <c:v>3836040.9993307786</c:v>
                </c:pt>
                <c:pt idx="2">
                  <c:v>9998627.1060252469</c:v>
                </c:pt>
                <c:pt idx="3">
                  <c:v>15717519.882138845</c:v>
                </c:pt>
                <c:pt idx="4">
                  <c:v>21024288.128707778</c:v>
                </c:pt>
                <c:pt idx="5">
                  <c:v>25948307.61309161</c:v>
                </c:pt>
                <c:pt idx="6">
                  <c:v>30516892.962842088</c:v>
                </c:pt>
                <c:pt idx="7">
                  <c:v>34668926.219910897</c:v>
                </c:pt>
                <c:pt idx="8">
                  <c:v>38523245.62406002</c:v>
                </c:pt>
                <c:pt idx="9">
                  <c:v>42100919.436097965</c:v>
                </c:pt>
                <c:pt idx="10">
                  <c:v>46109791.853833362</c:v>
                </c:pt>
              </c:numCache>
            </c:numRef>
          </c:val>
          <c:smooth val="0"/>
          <c:extLst>
            <c:ext xmlns:c16="http://schemas.microsoft.com/office/drawing/2014/chart" uri="{C3380CC4-5D6E-409C-BE32-E72D297353CC}">
              <c16:uniqueId val="{00000001-114C-4000-844F-7DC601EFDA82}"/>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19" customWidth="1"/>
    <col min="2" max="2" width="53.5703125" style="119" customWidth="1"/>
    <col min="3" max="3" width="91.42578125" style="119" customWidth="1"/>
    <col min="4" max="4" width="12" style="119" customWidth="1"/>
    <col min="5" max="5" width="14.42578125" style="119" customWidth="1"/>
    <col min="6" max="6" width="36.5703125" style="119" customWidth="1"/>
    <col min="7" max="7" width="20" style="119" customWidth="1"/>
    <col min="8" max="8" width="25.5703125" style="119" customWidth="1"/>
    <col min="9" max="9" width="16.42578125" style="119" customWidth="1"/>
    <col min="10" max="16384" width="9.140625" style="119"/>
  </cols>
  <sheetData>
    <row r="1" spans="1:22" s="92" customFormat="1" ht="18.75" customHeight="1" x14ac:dyDescent="0.2">
      <c r="A1" s="101"/>
      <c r="C1" s="102" t="s">
        <v>67</v>
      </c>
    </row>
    <row r="2" spans="1:22" s="92" customFormat="1" ht="18.75" customHeight="1" x14ac:dyDescent="0.3">
      <c r="A2" s="101"/>
      <c r="C2" s="103" t="s">
        <v>10</v>
      </c>
    </row>
    <row r="3" spans="1:22" s="92" customFormat="1" ht="18.75" x14ac:dyDescent="0.3">
      <c r="A3" s="104"/>
      <c r="C3" s="103" t="s">
        <v>499</v>
      </c>
    </row>
    <row r="4" spans="1:22" s="92" customFormat="1" ht="18.75" x14ac:dyDescent="0.3">
      <c r="A4" s="104"/>
      <c r="H4" s="103"/>
    </row>
    <row r="5" spans="1:22" s="92" customFormat="1" ht="15.75" x14ac:dyDescent="0.25">
      <c r="A5" s="397" t="s">
        <v>540</v>
      </c>
      <c r="B5" s="397"/>
      <c r="C5" s="397"/>
      <c r="D5" s="105"/>
      <c r="E5" s="105"/>
      <c r="F5" s="105"/>
      <c r="G5" s="105"/>
      <c r="H5" s="105"/>
      <c r="I5" s="105"/>
      <c r="J5" s="105"/>
    </row>
    <row r="6" spans="1:22" s="92" customFormat="1" ht="18.75" x14ac:dyDescent="0.3">
      <c r="A6" s="104"/>
      <c r="H6" s="103"/>
    </row>
    <row r="7" spans="1:22" s="92" customFormat="1" ht="18.75" x14ac:dyDescent="0.2">
      <c r="A7" s="401" t="s">
        <v>9</v>
      </c>
      <c r="B7" s="401"/>
      <c r="C7" s="401"/>
      <c r="D7" s="91"/>
      <c r="E7" s="91"/>
      <c r="F7" s="91"/>
      <c r="G7" s="91"/>
      <c r="H7" s="91"/>
      <c r="I7" s="91"/>
      <c r="J7" s="91"/>
      <c r="K7" s="91"/>
      <c r="L7" s="91"/>
      <c r="M7" s="91"/>
      <c r="N7" s="91"/>
      <c r="O7" s="91"/>
      <c r="P7" s="91"/>
      <c r="Q7" s="91"/>
      <c r="R7" s="91"/>
      <c r="S7" s="91"/>
      <c r="T7" s="91"/>
      <c r="U7" s="91"/>
      <c r="V7" s="91"/>
    </row>
    <row r="8" spans="1:22" s="92" customFormat="1" ht="18.75" x14ac:dyDescent="0.2">
      <c r="A8" s="121"/>
      <c r="B8" s="121"/>
      <c r="C8" s="121"/>
      <c r="D8" s="121"/>
      <c r="E8" s="121"/>
      <c r="F8" s="121"/>
      <c r="G8" s="121"/>
      <c r="H8" s="121"/>
      <c r="I8" s="91"/>
      <c r="J8" s="91"/>
      <c r="K8" s="91"/>
      <c r="L8" s="91"/>
      <c r="M8" s="91"/>
      <c r="N8" s="91"/>
      <c r="O8" s="91"/>
      <c r="P8" s="91"/>
      <c r="Q8" s="91"/>
      <c r="R8" s="91"/>
      <c r="S8" s="91"/>
      <c r="T8" s="91"/>
      <c r="U8" s="91"/>
      <c r="V8" s="91"/>
    </row>
    <row r="9" spans="1:22" s="92" customFormat="1" ht="18.75" x14ac:dyDescent="0.2">
      <c r="A9" s="402" t="s">
        <v>435</v>
      </c>
      <c r="B9" s="402"/>
      <c r="C9" s="402"/>
      <c r="D9" s="90"/>
      <c r="E9" s="90"/>
      <c r="F9" s="90"/>
      <c r="G9" s="90"/>
      <c r="H9" s="90"/>
      <c r="I9" s="91"/>
      <c r="J9" s="91"/>
      <c r="K9" s="91"/>
      <c r="L9" s="91"/>
      <c r="M9" s="91"/>
      <c r="N9" s="91"/>
      <c r="O9" s="91"/>
      <c r="P9" s="91"/>
      <c r="Q9" s="91"/>
      <c r="R9" s="91"/>
      <c r="S9" s="91"/>
      <c r="T9" s="91"/>
      <c r="U9" s="91"/>
      <c r="V9" s="91"/>
    </row>
    <row r="10" spans="1:22" s="92" customFormat="1" ht="18.75" x14ac:dyDescent="0.2">
      <c r="A10" s="403" t="s">
        <v>8</v>
      </c>
      <c r="B10" s="403"/>
      <c r="C10" s="403"/>
      <c r="D10" s="106"/>
      <c r="E10" s="106"/>
      <c r="F10" s="106"/>
      <c r="G10" s="106"/>
      <c r="H10" s="106"/>
      <c r="I10" s="91"/>
      <c r="J10" s="91"/>
      <c r="K10" s="91"/>
      <c r="L10" s="91"/>
      <c r="M10" s="91"/>
      <c r="N10" s="91"/>
      <c r="O10" s="91"/>
      <c r="P10" s="91"/>
      <c r="Q10" s="91"/>
      <c r="R10" s="91"/>
      <c r="S10" s="91"/>
      <c r="T10" s="91"/>
      <c r="U10" s="91"/>
      <c r="V10" s="91"/>
    </row>
    <row r="11" spans="1:22" s="92" customFormat="1" ht="18.75" x14ac:dyDescent="0.2">
      <c r="A11" s="121"/>
      <c r="B11" s="121"/>
      <c r="C11" s="121"/>
      <c r="D11" s="121"/>
      <c r="E11" s="121"/>
      <c r="F11" s="121"/>
      <c r="G11" s="121"/>
      <c r="H11" s="121"/>
      <c r="I11" s="91"/>
      <c r="J11" s="91"/>
      <c r="K11" s="91"/>
      <c r="L11" s="91"/>
      <c r="M11" s="91"/>
      <c r="N11" s="91"/>
      <c r="O11" s="91"/>
      <c r="P11" s="91"/>
      <c r="Q11" s="91"/>
      <c r="R11" s="91"/>
      <c r="S11" s="91"/>
      <c r="T11" s="91"/>
      <c r="U11" s="91"/>
      <c r="V11" s="91"/>
    </row>
    <row r="12" spans="1:22" s="92" customFormat="1" ht="18.75" x14ac:dyDescent="0.2">
      <c r="A12" s="404" t="s">
        <v>521</v>
      </c>
      <c r="B12" s="405"/>
      <c r="C12" s="405"/>
      <c r="D12" s="90"/>
      <c r="E12" s="90"/>
      <c r="F12" s="90"/>
      <c r="G12" s="90"/>
      <c r="H12" s="90"/>
      <c r="I12" s="91"/>
      <c r="J12" s="91"/>
      <c r="K12" s="91"/>
      <c r="L12" s="91"/>
      <c r="M12" s="91"/>
      <c r="N12" s="91"/>
      <c r="O12" s="91"/>
      <c r="P12" s="91"/>
      <c r="Q12" s="91"/>
      <c r="R12" s="91"/>
      <c r="S12" s="91"/>
      <c r="T12" s="91"/>
      <c r="U12" s="91"/>
      <c r="V12" s="91"/>
    </row>
    <row r="13" spans="1:22" s="92" customFormat="1" ht="18.75" x14ac:dyDescent="0.2">
      <c r="A13" s="403" t="s">
        <v>7</v>
      </c>
      <c r="B13" s="403"/>
      <c r="C13" s="403"/>
      <c r="D13" s="106"/>
      <c r="E13" s="106"/>
      <c r="F13" s="106"/>
      <c r="G13" s="106"/>
      <c r="H13" s="106"/>
      <c r="I13" s="91"/>
      <c r="J13" s="91"/>
      <c r="K13" s="91"/>
      <c r="L13" s="91"/>
      <c r="M13" s="91"/>
      <c r="N13" s="91"/>
      <c r="O13" s="91"/>
      <c r="P13" s="91"/>
      <c r="Q13" s="91"/>
      <c r="R13" s="91"/>
      <c r="S13" s="91"/>
      <c r="T13" s="91"/>
      <c r="U13" s="91"/>
      <c r="V13" s="91"/>
    </row>
    <row r="14" spans="1:22" s="108" customFormat="1" ht="15.75" customHeight="1" x14ac:dyDescent="0.2">
      <c r="A14" s="177"/>
      <c r="B14" s="177"/>
      <c r="C14" s="177"/>
      <c r="D14" s="107"/>
      <c r="E14" s="107"/>
      <c r="F14" s="107"/>
      <c r="G14" s="107"/>
      <c r="H14" s="107"/>
      <c r="I14" s="107"/>
      <c r="J14" s="107"/>
      <c r="K14" s="107"/>
      <c r="L14" s="107"/>
      <c r="M14" s="107"/>
      <c r="N14" s="107"/>
      <c r="O14" s="107"/>
      <c r="P14" s="107"/>
      <c r="Q14" s="107"/>
      <c r="R14" s="107"/>
      <c r="S14" s="107"/>
      <c r="T14" s="107"/>
      <c r="U14" s="107"/>
      <c r="V14" s="107"/>
    </row>
    <row r="15" spans="1:22" s="109" customFormat="1" ht="58.7" customHeight="1" x14ac:dyDescent="0.2">
      <c r="A15" s="406" t="s">
        <v>514</v>
      </c>
      <c r="B15" s="407"/>
      <c r="C15" s="407"/>
      <c r="D15" s="90"/>
      <c r="E15" s="90"/>
      <c r="F15" s="90"/>
      <c r="G15" s="90"/>
      <c r="H15" s="90"/>
      <c r="I15" s="90"/>
      <c r="J15" s="90"/>
      <c r="K15" s="90"/>
      <c r="L15" s="90"/>
      <c r="M15" s="90"/>
      <c r="N15" s="90"/>
      <c r="O15" s="90"/>
      <c r="P15" s="90"/>
      <c r="Q15" s="90"/>
      <c r="R15" s="90"/>
      <c r="S15" s="90"/>
      <c r="T15" s="90"/>
      <c r="U15" s="90"/>
      <c r="V15" s="90"/>
    </row>
    <row r="16" spans="1:22" s="109" customFormat="1" ht="9" customHeight="1" x14ac:dyDescent="0.2">
      <c r="A16" s="398"/>
      <c r="B16" s="398"/>
      <c r="C16" s="398"/>
      <c r="D16" s="106"/>
      <c r="E16" s="106"/>
      <c r="F16" s="106"/>
      <c r="G16" s="106"/>
      <c r="H16" s="106"/>
      <c r="I16" s="106"/>
      <c r="J16" s="106"/>
      <c r="K16" s="106"/>
      <c r="L16" s="106"/>
      <c r="M16" s="106"/>
      <c r="N16" s="106"/>
      <c r="O16" s="106"/>
      <c r="P16" s="106"/>
      <c r="Q16" s="106"/>
      <c r="R16" s="106"/>
      <c r="S16" s="106"/>
      <c r="T16" s="106"/>
      <c r="U16" s="106"/>
      <c r="V16" s="106"/>
    </row>
    <row r="17" spans="1:22" s="109" customFormat="1" ht="7.5" customHeight="1" x14ac:dyDescent="0.2">
      <c r="A17" s="110"/>
      <c r="B17" s="110"/>
      <c r="C17" s="110"/>
      <c r="D17" s="110"/>
      <c r="E17" s="110"/>
      <c r="F17" s="110"/>
      <c r="G17" s="110"/>
      <c r="H17" s="110"/>
      <c r="I17" s="110"/>
      <c r="J17" s="110"/>
      <c r="K17" s="110"/>
      <c r="L17" s="110"/>
      <c r="M17" s="110"/>
      <c r="N17" s="110"/>
      <c r="O17" s="110"/>
      <c r="P17" s="110"/>
      <c r="Q17" s="110"/>
      <c r="R17" s="110"/>
      <c r="S17" s="110"/>
    </row>
    <row r="18" spans="1:22" s="109" customFormat="1" ht="15" customHeight="1" x14ac:dyDescent="0.2">
      <c r="A18" s="399" t="s">
        <v>400</v>
      </c>
      <c r="B18" s="400"/>
      <c r="C18" s="400"/>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06"/>
      <c r="B19" s="106"/>
      <c r="C19" s="106"/>
      <c r="D19" s="106"/>
      <c r="E19" s="106"/>
      <c r="F19" s="106"/>
      <c r="G19" s="106"/>
      <c r="H19" s="106"/>
      <c r="I19" s="110"/>
      <c r="J19" s="110"/>
      <c r="K19" s="110"/>
      <c r="L19" s="110"/>
      <c r="M19" s="110"/>
      <c r="N19" s="110"/>
      <c r="O19" s="110"/>
      <c r="P19" s="110"/>
      <c r="Q19" s="110"/>
      <c r="R19" s="110"/>
      <c r="S19" s="110"/>
    </row>
    <row r="20" spans="1:22" s="109" customFormat="1" ht="27" customHeight="1" x14ac:dyDescent="0.2">
      <c r="A20" s="112" t="s">
        <v>5</v>
      </c>
      <c r="B20" s="113" t="s">
        <v>66</v>
      </c>
      <c r="C20" s="114" t="s">
        <v>65</v>
      </c>
      <c r="D20" s="115"/>
      <c r="E20" s="115"/>
      <c r="F20" s="115"/>
      <c r="G20" s="115"/>
      <c r="H20" s="115"/>
      <c r="I20" s="107"/>
      <c r="J20" s="107"/>
      <c r="K20" s="107"/>
      <c r="L20" s="107"/>
      <c r="M20" s="107"/>
      <c r="N20" s="107"/>
      <c r="O20" s="107"/>
      <c r="P20" s="107"/>
      <c r="Q20" s="107"/>
      <c r="R20" s="107"/>
      <c r="S20" s="107"/>
      <c r="T20" s="116"/>
      <c r="U20" s="116"/>
      <c r="V20" s="116"/>
    </row>
    <row r="21" spans="1:22" s="109" customFormat="1" ht="16.5" customHeight="1" x14ac:dyDescent="0.2">
      <c r="A21" s="114">
        <v>1</v>
      </c>
      <c r="B21" s="113">
        <v>2</v>
      </c>
      <c r="C21" s="114">
        <v>3</v>
      </c>
      <c r="D21" s="115"/>
      <c r="E21" s="115"/>
      <c r="F21" s="115"/>
      <c r="G21" s="115"/>
      <c r="H21" s="115"/>
      <c r="I21" s="107"/>
      <c r="J21" s="107"/>
      <c r="K21" s="107"/>
      <c r="L21" s="107"/>
      <c r="M21" s="107"/>
      <c r="N21" s="107"/>
      <c r="O21" s="107"/>
      <c r="P21" s="107"/>
      <c r="Q21" s="107"/>
      <c r="R21" s="107"/>
      <c r="S21" s="107"/>
      <c r="T21" s="116"/>
      <c r="U21" s="116"/>
      <c r="V21" s="116"/>
    </row>
    <row r="22" spans="1:22" s="109" customFormat="1" ht="33.75" customHeight="1" x14ac:dyDescent="0.2">
      <c r="A22" s="117" t="s">
        <v>64</v>
      </c>
      <c r="B22" s="189" t="s">
        <v>274</v>
      </c>
      <c r="C22" s="185" t="s">
        <v>500</v>
      </c>
      <c r="D22" s="115"/>
      <c r="E22" s="115"/>
      <c r="F22" s="115"/>
      <c r="G22" s="115"/>
      <c r="H22" s="115"/>
      <c r="I22" s="107"/>
      <c r="J22" s="107"/>
      <c r="K22" s="107"/>
      <c r="L22" s="107"/>
      <c r="M22" s="107"/>
      <c r="N22" s="107"/>
      <c r="O22" s="107"/>
      <c r="P22" s="107"/>
      <c r="Q22" s="107"/>
      <c r="R22" s="107"/>
      <c r="S22" s="107"/>
      <c r="T22" s="116"/>
      <c r="U22" s="116"/>
      <c r="V22" s="116"/>
    </row>
    <row r="23" spans="1:22" s="109" customFormat="1" ht="63.75" customHeight="1" x14ac:dyDescent="0.2">
      <c r="A23" s="117" t="s">
        <v>63</v>
      </c>
      <c r="B23" s="265" t="s">
        <v>497</v>
      </c>
      <c r="C23" s="192" t="s">
        <v>501</v>
      </c>
      <c r="D23" s="115"/>
      <c r="E23" s="115"/>
      <c r="F23" s="115"/>
      <c r="G23" s="115"/>
      <c r="H23" s="115"/>
      <c r="I23" s="107"/>
      <c r="J23" s="107"/>
      <c r="K23" s="107"/>
      <c r="L23" s="107"/>
      <c r="M23" s="107"/>
      <c r="N23" s="107"/>
      <c r="O23" s="107"/>
      <c r="P23" s="107"/>
      <c r="Q23" s="107"/>
      <c r="R23" s="107"/>
      <c r="S23" s="107"/>
      <c r="T23" s="116"/>
      <c r="U23" s="116"/>
      <c r="V23" s="116"/>
    </row>
    <row r="24" spans="1:22" s="109" customFormat="1" ht="13.7" customHeight="1" x14ac:dyDescent="0.2">
      <c r="A24" s="394"/>
      <c r="B24" s="395"/>
      <c r="C24" s="396"/>
      <c r="D24" s="115"/>
      <c r="E24" s="115"/>
      <c r="F24" s="115"/>
      <c r="G24" s="115"/>
      <c r="H24" s="115"/>
      <c r="I24" s="107"/>
      <c r="J24" s="107"/>
      <c r="K24" s="107"/>
      <c r="L24" s="107"/>
      <c r="M24" s="107"/>
      <c r="N24" s="107"/>
      <c r="O24" s="107"/>
      <c r="P24" s="107"/>
      <c r="Q24" s="107"/>
      <c r="R24" s="107"/>
      <c r="S24" s="107"/>
      <c r="T24" s="116"/>
      <c r="U24" s="116"/>
      <c r="V24" s="116"/>
    </row>
    <row r="25" spans="1:22" s="109" customFormat="1" ht="48.75" customHeight="1" x14ac:dyDescent="0.2">
      <c r="A25" s="117" t="s">
        <v>62</v>
      </c>
      <c r="B25" s="190" t="s">
        <v>350</v>
      </c>
      <c r="C25" s="114" t="s">
        <v>434</v>
      </c>
      <c r="D25" s="115"/>
      <c r="E25" s="115"/>
      <c r="F25" s="115"/>
      <c r="G25" s="115"/>
      <c r="H25" s="107"/>
      <c r="I25" s="107"/>
      <c r="J25" s="107"/>
      <c r="K25" s="107"/>
      <c r="L25" s="107"/>
      <c r="M25" s="107"/>
      <c r="N25" s="107"/>
      <c r="O25" s="107"/>
      <c r="P25" s="107"/>
      <c r="Q25" s="107"/>
      <c r="R25" s="107"/>
      <c r="S25" s="116"/>
      <c r="T25" s="116"/>
      <c r="U25" s="116"/>
      <c r="V25" s="116"/>
    </row>
    <row r="26" spans="1:22" s="109" customFormat="1" ht="33.75" customHeight="1" x14ac:dyDescent="0.2">
      <c r="A26" s="117" t="s">
        <v>61</v>
      </c>
      <c r="B26" s="190" t="s">
        <v>73</v>
      </c>
      <c r="C26" s="114" t="s">
        <v>417</v>
      </c>
      <c r="D26" s="115"/>
      <c r="E26" s="115"/>
      <c r="F26" s="115"/>
      <c r="G26" s="115"/>
      <c r="H26" s="107"/>
      <c r="I26" s="107"/>
      <c r="J26" s="107"/>
      <c r="K26" s="107"/>
      <c r="L26" s="107"/>
      <c r="M26" s="107"/>
      <c r="N26" s="107"/>
      <c r="O26" s="107"/>
      <c r="P26" s="107"/>
      <c r="Q26" s="107"/>
      <c r="R26" s="107"/>
      <c r="S26" s="116"/>
      <c r="T26" s="116"/>
      <c r="U26" s="116"/>
      <c r="V26" s="116"/>
    </row>
    <row r="27" spans="1:22" s="109" customFormat="1" ht="49.7" customHeight="1" x14ac:dyDescent="0.2">
      <c r="A27" s="117" t="s">
        <v>59</v>
      </c>
      <c r="B27" s="190" t="s">
        <v>72</v>
      </c>
      <c r="C27" s="114" t="s">
        <v>524</v>
      </c>
      <c r="D27" s="115"/>
      <c r="E27" s="115"/>
      <c r="F27" s="115"/>
      <c r="G27" s="115"/>
      <c r="H27" s="107"/>
      <c r="I27" s="107"/>
      <c r="J27" s="107"/>
      <c r="K27" s="107"/>
      <c r="L27" s="107"/>
      <c r="M27" s="107"/>
      <c r="N27" s="107"/>
      <c r="O27" s="107"/>
      <c r="P27" s="107"/>
      <c r="Q27" s="107"/>
      <c r="R27" s="107"/>
      <c r="S27" s="116"/>
      <c r="T27" s="116"/>
      <c r="U27" s="116"/>
      <c r="V27" s="116"/>
    </row>
    <row r="28" spans="1:22" s="109" customFormat="1" ht="19.5" customHeight="1" x14ac:dyDescent="0.2">
      <c r="A28" s="117" t="s">
        <v>58</v>
      </c>
      <c r="B28" s="190" t="s">
        <v>351</v>
      </c>
      <c r="C28" s="114" t="s">
        <v>418</v>
      </c>
      <c r="D28" s="115"/>
      <c r="E28" s="115"/>
      <c r="F28" s="115"/>
      <c r="G28" s="115"/>
      <c r="H28" s="107"/>
      <c r="I28" s="107"/>
      <c r="J28" s="107"/>
      <c r="K28" s="107"/>
      <c r="L28" s="107"/>
      <c r="M28" s="107"/>
      <c r="N28" s="107"/>
      <c r="O28" s="107"/>
      <c r="P28" s="107"/>
      <c r="Q28" s="107"/>
      <c r="R28" s="107"/>
      <c r="S28" s="116"/>
      <c r="T28" s="116"/>
      <c r="U28" s="116"/>
      <c r="V28" s="116"/>
    </row>
    <row r="29" spans="1:22" s="109" customFormat="1" ht="33.75" customHeight="1" x14ac:dyDescent="0.2">
      <c r="A29" s="117" t="s">
        <v>56</v>
      </c>
      <c r="B29" s="190" t="s">
        <v>352</v>
      </c>
      <c r="C29" s="114" t="s">
        <v>418</v>
      </c>
      <c r="D29" s="115"/>
      <c r="E29" s="115"/>
      <c r="F29" s="115"/>
      <c r="G29" s="115"/>
      <c r="H29" s="107"/>
      <c r="I29" s="107"/>
      <c r="J29" s="107"/>
      <c r="K29" s="107"/>
      <c r="L29" s="107"/>
      <c r="M29" s="107"/>
      <c r="N29" s="107"/>
      <c r="O29" s="107"/>
      <c r="P29" s="107"/>
      <c r="Q29" s="107"/>
      <c r="R29" s="107"/>
      <c r="S29" s="116"/>
      <c r="T29" s="116"/>
      <c r="U29" s="116"/>
      <c r="V29" s="116"/>
    </row>
    <row r="30" spans="1:22" s="109" customFormat="1" ht="33.75" customHeight="1" x14ac:dyDescent="0.2">
      <c r="A30" s="117" t="s">
        <v>54</v>
      </c>
      <c r="B30" s="190" t="s">
        <v>353</v>
      </c>
      <c r="C30" s="114" t="s">
        <v>418</v>
      </c>
      <c r="D30" s="115"/>
      <c r="E30" s="115"/>
      <c r="F30" s="115"/>
      <c r="G30" s="115"/>
      <c r="H30" s="107"/>
      <c r="I30" s="107"/>
      <c r="J30" s="107"/>
      <c r="K30" s="107"/>
      <c r="L30" s="107"/>
      <c r="M30" s="107"/>
      <c r="N30" s="107"/>
      <c r="O30" s="107"/>
      <c r="P30" s="107"/>
      <c r="Q30" s="107"/>
      <c r="R30" s="107"/>
      <c r="S30" s="116"/>
      <c r="T30" s="116"/>
      <c r="U30" s="116"/>
      <c r="V30" s="116"/>
    </row>
    <row r="31" spans="1:22" s="109" customFormat="1" ht="32.25" customHeight="1" x14ac:dyDescent="0.2">
      <c r="A31" s="117" t="s">
        <v>71</v>
      </c>
      <c r="B31" s="190" t="s">
        <v>354</v>
      </c>
      <c r="C31" s="114" t="s">
        <v>572</v>
      </c>
      <c r="D31" s="115"/>
      <c r="E31" s="115"/>
      <c r="F31" s="115"/>
      <c r="G31" s="115"/>
      <c r="H31" s="107"/>
      <c r="I31" s="107"/>
      <c r="J31" s="107"/>
      <c r="K31" s="107"/>
      <c r="L31" s="107"/>
      <c r="M31" s="107"/>
      <c r="N31" s="107"/>
      <c r="O31" s="107"/>
      <c r="P31" s="107"/>
      <c r="Q31" s="107"/>
      <c r="R31" s="107"/>
      <c r="S31" s="116"/>
      <c r="T31" s="116"/>
      <c r="U31" s="116"/>
      <c r="V31" s="116"/>
    </row>
    <row r="32" spans="1:22" s="109" customFormat="1" ht="33.75" customHeight="1" x14ac:dyDescent="0.2">
      <c r="A32" s="117" t="s">
        <v>69</v>
      </c>
      <c r="B32" s="190" t="s">
        <v>355</v>
      </c>
      <c r="C32" s="114" t="s">
        <v>418</v>
      </c>
      <c r="D32" s="115"/>
      <c r="E32" s="115"/>
      <c r="F32" s="115"/>
      <c r="G32" s="115"/>
      <c r="H32" s="107"/>
      <c r="I32" s="107"/>
      <c r="J32" s="107"/>
      <c r="K32" s="107"/>
      <c r="L32" s="107"/>
      <c r="M32" s="107"/>
      <c r="N32" s="107"/>
      <c r="O32" s="107"/>
      <c r="P32" s="107"/>
      <c r="Q32" s="107"/>
      <c r="R32" s="107"/>
      <c r="S32" s="116"/>
      <c r="T32" s="116"/>
      <c r="U32" s="116"/>
      <c r="V32" s="116"/>
    </row>
    <row r="33" spans="1:22" s="109" customFormat="1" ht="79.5" customHeight="1" x14ac:dyDescent="0.2">
      <c r="A33" s="117" t="s">
        <v>68</v>
      </c>
      <c r="B33" s="190" t="s">
        <v>356</v>
      </c>
      <c r="C33" s="114" t="s">
        <v>433</v>
      </c>
      <c r="D33" s="115"/>
      <c r="E33" s="115"/>
      <c r="F33" s="115"/>
      <c r="G33" s="115"/>
      <c r="H33" s="107"/>
      <c r="I33" s="107"/>
      <c r="J33" s="107"/>
      <c r="K33" s="107"/>
      <c r="L33" s="107"/>
      <c r="M33" s="107"/>
      <c r="N33" s="107"/>
      <c r="O33" s="107"/>
      <c r="P33" s="107"/>
      <c r="Q33" s="107"/>
      <c r="R33" s="107"/>
      <c r="S33" s="116"/>
      <c r="T33" s="116"/>
      <c r="U33" s="116"/>
      <c r="V33" s="116"/>
    </row>
    <row r="34" spans="1:22" ht="93.75" customHeight="1" x14ac:dyDescent="0.25">
      <c r="A34" s="117" t="s">
        <v>370</v>
      </c>
      <c r="B34" s="190" t="s">
        <v>357</v>
      </c>
      <c r="C34" s="114" t="s">
        <v>418</v>
      </c>
      <c r="D34" s="118"/>
      <c r="E34" s="118"/>
      <c r="F34" s="118"/>
      <c r="G34" s="118"/>
      <c r="H34" s="118"/>
      <c r="I34" s="118"/>
      <c r="J34" s="118"/>
      <c r="K34" s="118"/>
      <c r="L34" s="118"/>
      <c r="M34" s="118"/>
      <c r="N34" s="118"/>
      <c r="O34" s="118"/>
      <c r="P34" s="118"/>
      <c r="Q34" s="118"/>
      <c r="R34" s="118"/>
      <c r="S34" s="118"/>
      <c r="T34" s="118"/>
      <c r="U34" s="118"/>
      <c r="V34" s="118"/>
    </row>
    <row r="35" spans="1:22" ht="48.75" customHeight="1" x14ac:dyDescent="0.25">
      <c r="A35" s="117" t="s">
        <v>360</v>
      </c>
      <c r="B35" s="190" t="s">
        <v>70</v>
      </c>
      <c r="C35" s="114" t="s">
        <v>418</v>
      </c>
      <c r="D35" s="118"/>
      <c r="E35" s="118"/>
      <c r="F35" s="118"/>
      <c r="G35" s="118"/>
      <c r="H35" s="118"/>
      <c r="I35" s="118"/>
      <c r="J35" s="118"/>
      <c r="K35" s="118"/>
      <c r="L35" s="118"/>
      <c r="M35" s="118"/>
      <c r="N35" s="118"/>
      <c r="O35" s="118"/>
      <c r="P35" s="118"/>
      <c r="Q35" s="118"/>
      <c r="R35" s="118"/>
      <c r="S35" s="118"/>
      <c r="T35" s="118"/>
      <c r="U35" s="118"/>
      <c r="V35" s="118"/>
    </row>
    <row r="36" spans="1:22" ht="33.75" customHeight="1" x14ac:dyDescent="0.25">
      <c r="A36" s="117" t="s">
        <v>371</v>
      </c>
      <c r="B36" s="190" t="s">
        <v>358</v>
      </c>
      <c r="C36" s="114" t="s">
        <v>418</v>
      </c>
      <c r="D36" s="118"/>
      <c r="E36" s="118"/>
      <c r="F36" s="118"/>
      <c r="G36" s="118"/>
      <c r="H36" s="118"/>
      <c r="I36" s="118"/>
      <c r="J36" s="118"/>
      <c r="K36" s="118"/>
      <c r="L36" s="118"/>
      <c r="M36" s="118"/>
      <c r="N36" s="118"/>
      <c r="O36" s="118"/>
      <c r="P36" s="118"/>
      <c r="Q36" s="118"/>
      <c r="R36" s="118"/>
      <c r="S36" s="118"/>
      <c r="T36" s="118"/>
      <c r="U36" s="118"/>
      <c r="V36" s="118"/>
    </row>
    <row r="37" spans="1:22" ht="17.45" customHeight="1" x14ac:dyDescent="0.25">
      <c r="A37" s="117" t="s">
        <v>361</v>
      </c>
      <c r="B37" s="190" t="s">
        <v>359</v>
      </c>
      <c r="C37" s="114" t="s">
        <v>572</v>
      </c>
      <c r="D37" s="118"/>
      <c r="E37" s="118"/>
      <c r="F37" s="118"/>
      <c r="G37" s="118"/>
      <c r="H37" s="118"/>
      <c r="I37" s="118"/>
      <c r="J37" s="118"/>
      <c r="K37" s="118"/>
      <c r="L37" s="118"/>
      <c r="M37" s="118"/>
      <c r="N37" s="118"/>
      <c r="O37" s="118"/>
      <c r="P37" s="118"/>
      <c r="Q37" s="118"/>
      <c r="R37" s="118"/>
      <c r="S37" s="118"/>
      <c r="T37" s="118"/>
      <c r="U37" s="118"/>
      <c r="V37" s="118"/>
    </row>
    <row r="38" spans="1:22" ht="18.75" customHeight="1" x14ac:dyDescent="0.25">
      <c r="A38" s="117" t="s">
        <v>372</v>
      </c>
      <c r="B38" s="190" t="s">
        <v>228</v>
      </c>
      <c r="C38" s="114" t="s">
        <v>418</v>
      </c>
      <c r="D38" s="118"/>
      <c r="E38" s="118"/>
      <c r="F38" s="118"/>
      <c r="G38" s="118"/>
      <c r="H38" s="118"/>
      <c r="I38" s="118"/>
      <c r="J38" s="118"/>
      <c r="K38" s="118"/>
      <c r="L38" s="118"/>
      <c r="M38" s="118"/>
      <c r="N38" s="118"/>
      <c r="O38" s="118"/>
      <c r="P38" s="118"/>
      <c r="Q38" s="118"/>
      <c r="R38" s="118"/>
      <c r="S38" s="118"/>
      <c r="T38" s="118"/>
      <c r="U38" s="118"/>
      <c r="V38" s="118"/>
    </row>
    <row r="39" spans="1:22" ht="10.5" customHeight="1" x14ac:dyDescent="0.25">
      <c r="A39" s="394"/>
      <c r="B39" s="395"/>
      <c r="C39" s="396"/>
      <c r="D39" s="118"/>
      <c r="E39" s="118"/>
      <c r="F39" s="118"/>
      <c r="G39" s="118"/>
      <c r="H39" s="118"/>
      <c r="I39" s="118"/>
      <c r="J39" s="118"/>
      <c r="K39" s="118"/>
      <c r="L39" s="118"/>
      <c r="M39" s="118"/>
      <c r="N39" s="118"/>
      <c r="O39" s="118"/>
      <c r="P39" s="118"/>
      <c r="Q39" s="118"/>
      <c r="R39" s="118"/>
      <c r="S39" s="118"/>
      <c r="T39" s="118"/>
      <c r="U39" s="118"/>
      <c r="V39" s="118"/>
    </row>
    <row r="40" spans="1:22" ht="126" x14ac:dyDescent="0.25">
      <c r="A40" s="117" t="s">
        <v>362</v>
      </c>
      <c r="B40" s="190" t="s">
        <v>413</v>
      </c>
      <c r="C40" s="185" t="s">
        <v>505</v>
      </c>
      <c r="D40" s="118"/>
      <c r="E40" s="118"/>
      <c r="F40" s="118"/>
      <c r="G40" s="118"/>
      <c r="H40" s="118"/>
      <c r="I40" s="118"/>
      <c r="J40" s="118"/>
      <c r="K40" s="118"/>
      <c r="L40" s="118"/>
      <c r="M40" s="118"/>
      <c r="N40" s="118"/>
      <c r="O40" s="118"/>
      <c r="P40" s="118"/>
      <c r="Q40" s="118"/>
      <c r="R40" s="118"/>
      <c r="S40" s="118"/>
      <c r="T40" s="118"/>
      <c r="U40" s="118"/>
      <c r="V40" s="118"/>
    </row>
    <row r="41" spans="1:22" ht="96.75" customHeight="1" x14ac:dyDescent="0.25">
      <c r="A41" s="117" t="s">
        <v>373</v>
      </c>
      <c r="B41" s="190" t="s">
        <v>395</v>
      </c>
      <c r="C41" s="191" t="s">
        <v>418</v>
      </c>
      <c r="D41" s="118"/>
      <c r="E41" s="118"/>
      <c r="F41" s="118"/>
      <c r="G41" s="118"/>
      <c r="H41" s="118"/>
      <c r="I41" s="118"/>
      <c r="J41" s="118"/>
      <c r="K41" s="118"/>
      <c r="L41" s="118"/>
      <c r="M41" s="118"/>
      <c r="N41" s="118"/>
      <c r="O41" s="118"/>
      <c r="P41" s="118"/>
      <c r="Q41" s="118"/>
      <c r="R41" s="118"/>
      <c r="S41" s="118"/>
      <c r="T41" s="118"/>
      <c r="U41" s="118"/>
      <c r="V41" s="118"/>
    </row>
    <row r="42" spans="1:22" ht="66.2" customHeight="1" x14ac:dyDescent="0.25">
      <c r="A42" s="117" t="s">
        <v>363</v>
      </c>
      <c r="B42" s="190" t="s">
        <v>410</v>
      </c>
      <c r="C42" s="114" t="s">
        <v>418</v>
      </c>
      <c r="D42" s="118"/>
      <c r="E42" s="118"/>
      <c r="F42" s="118"/>
      <c r="G42" s="118"/>
      <c r="H42" s="118"/>
      <c r="I42" s="118"/>
      <c r="J42" s="118"/>
      <c r="K42" s="118"/>
      <c r="L42" s="118"/>
      <c r="M42" s="118"/>
      <c r="N42" s="118"/>
      <c r="O42" s="118"/>
      <c r="P42" s="118"/>
      <c r="Q42" s="118"/>
      <c r="R42" s="118"/>
      <c r="S42" s="118"/>
      <c r="T42" s="118"/>
      <c r="U42" s="118"/>
      <c r="V42" s="118"/>
    </row>
    <row r="43" spans="1:22" ht="175.7" customHeight="1" x14ac:dyDescent="0.25">
      <c r="A43" s="117" t="s">
        <v>376</v>
      </c>
      <c r="B43" s="190" t="s">
        <v>377</v>
      </c>
      <c r="C43" s="114" t="s">
        <v>418</v>
      </c>
      <c r="D43" s="118"/>
      <c r="E43" s="118"/>
      <c r="F43" s="118"/>
      <c r="G43" s="118"/>
      <c r="H43" s="118"/>
      <c r="I43" s="118"/>
      <c r="J43" s="118"/>
      <c r="K43" s="118"/>
      <c r="L43" s="118"/>
      <c r="M43" s="118"/>
      <c r="N43" s="118"/>
      <c r="O43" s="118"/>
      <c r="P43" s="118"/>
      <c r="Q43" s="118"/>
      <c r="R43" s="118"/>
      <c r="S43" s="118"/>
      <c r="T43" s="118"/>
      <c r="U43" s="118"/>
      <c r="V43" s="118"/>
    </row>
    <row r="44" spans="1:22" ht="97.5" customHeight="1" x14ac:dyDescent="0.25">
      <c r="A44" s="117" t="s">
        <v>364</v>
      </c>
      <c r="B44" s="190" t="s">
        <v>401</v>
      </c>
      <c r="C44" s="114" t="s">
        <v>437</v>
      </c>
      <c r="D44" s="118"/>
      <c r="E44" s="118"/>
      <c r="F44" s="118"/>
      <c r="G44" s="118"/>
      <c r="H44" s="118"/>
      <c r="I44" s="118"/>
      <c r="J44" s="118"/>
      <c r="K44" s="118"/>
      <c r="L44" s="118"/>
      <c r="M44" s="118"/>
      <c r="N44" s="118"/>
      <c r="O44" s="118"/>
      <c r="P44" s="118"/>
      <c r="Q44" s="118"/>
      <c r="R44" s="118"/>
      <c r="S44" s="118"/>
      <c r="T44" s="118"/>
      <c r="U44" s="118"/>
      <c r="V44" s="118"/>
    </row>
    <row r="45" spans="1:22" ht="80.45" customHeight="1" x14ac:dyDescent="0.25">
      <c r="A45" s="117" t="s">
        <v>396</v>
      </c>
      <c r="B45" s="190" t="s">
        <v>402</v>
      </c>
      <c r="C45" s="114" t="s">
        <v>418</v>
      </c>
      <c r="D45" s="118"/>
      <c r="E45" s="118"/>
      <c r="F45" s="118"/>
      <c r="G45" s="118"/>
      <c r="H45" s="118"/>
      <c r="I45" s="118"/>
      <c r="J45" s="118"/>
      <c r="K45" s="118"/>
      <c r="L45" s="118"/>
      <c r="M45" s="118"/>
      <c r="N45" s="118"/>
      <c r="O45" s="118"/>
      <c r="P45" s="118"/>
      <c r="Q45" s="118"/>
      <c r="R45" s="118"/>
      <c r="S45" s="118"/>
      <c r="T45" s="118"/>
      <c r="U45" s="118"/>
      <c r="V45" s="118"/>
    </row>
    <row r="46" spans="1:22" ht="95.25" customHeight="1" x14ac:dyDescent="0.25">
      <c r="A46" s="117" t="s">
        <v>365</v>
      </c>
      <c r="B46" s="190" t="s">
        <v>403</v>
      </c>
      <c r="C46" s="114" t="s">
        <v>437</v>
      </c>
      <c r="D46" s="118"/>
      <c r="E46" s="118"/>
      <c r="F46" s="118"/>
      <c r="G46" s="118"/>
      <c r="H46" s="118"/>
      <c r="I46" s="118"/>
      <c r="J46" s="118"/>
      <c r="K46" s="118"/>
      <c r="L46" s="118"/>
      <c r="M46" s="118"/>
      <c r="N46" s="118"/>
      <c r="O46" s="118"/>
      <c r="P46" s="118"/>
      <c r="Q46" s="118"/>
      <c r="R46" s="118"/>
      <c r="S46" s="118"/>
      <c r="T46" s="118"/>
      <c r="U46" s="118"/>
      <c r="V46" s="118"/>
    </row>
    <row r="47" spans="1:22" ht="11.25" customHeight="1" x14ac:dyDescent="0.25">
      <c r="A47" s="394"/>
      <c r="B47" s="395"/>
      <c r="C47" s="396"/>
      <c r="D47" s="118"/>
      <c r="E47" s="118"/>
      <c r="F47" s="118"/>
      <c r="G47" s="118"/>
      <c r="H47" s="118"/>
      <c r="I47" s="118"/>
      <c r="J47" s="118"/>
      <c r="K47" s="118"/>
      <c r="L47" s="118"/>
      <c r="M47" s="118"/>
      <c r="N47" s="118"/>
      <c r="O47" s="118"/>
      <c r="P47" s="118"/>
      <c r="Q47" s="118"/>
      <c r="R47" s="118"/>
      <c r="S47" s="118"/>
      <c r="T47" s="118"/>
      <c r="U47" s="118"/>
      <c r="V47" s="118"/>
    </row>
    <row r="48" spans="1:22" ht="49.7" customHeight="1" x14ac:dyDescent="0.25">
      <c r="A48" s="117" t="s">
        <v>397</v>
      </c>
      <c r="B48" s="190" t="s">
        <v>411</v>
      </c>
      <c r="C48" s="275">
        <v>0.56636597</v>
      </c>
      <c r="D48" s="118"/>
      <c r="E48" s="118"/>
      <c r="F48" s="118"/>
      <c r="G48" s="118"/>
      <c r="H48" s="118"/>
      <c r="I48" s="118"/>
      <c r="J48" s="118"/>
      <c r="K48" s="118"/>
      <c r="L48" s="118"/>
      <c r="M48" s="118"/>
      <c r="N48" s="118"/>
      <c r="O48" s="118"/>
      <c r="P48" s="118"/>
      <c r="Q48" s="118"/>
      <c r="R48" s="118"/>
      <c r="S48" s="118"/>
      <c r="T48" s="118"/>
      <c r="U48" s="118"/>
      <c r="V48" s="118"/>
    </row>
    <row r="49" spans="1:22" ht="47.25" customHeight="1" x14ac:dyDescent="0.25">
      <c r="A49" s="117" t="s">
        <v>366</v>
      </c>
      <c r="B49" s="190" t="s">
        <v>412</v>
      </c>
      <c r="C49" s="275">
        <v>0</v>
      </c>
      <c r="D49" s="118"/>
      <c r="E49" s="118"/>
      <c r="F49" s="118"/>
      <c r="G49" s="118"/>
      <c r="H49" s="118"/>
      <c r="I49" s="118"/>
      <c r="J49" s="118"/>
      <c r="K49" s="118"/>
      <c r="L49" s="118"/>
      <c r="M49" s="118"/>
      <c r="N49" s="118"/>
      <c r="O49" s="118"/>
      <c r="P49" s="118"/>
      <c r="Q49" s="118"/>
      <c r="R49" s="118"/>
      <c r="S49" s="118"/>
      <c r="T49" s="118"/>
      <c r="U49" s="118"/>
      <c r="V49" s="118"/>
    </row>
    <row r="50" spans="1:22"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row>
    <row r="51" spans="1:22"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row>
    <row r="52" spans="1:22"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row>
    <row r="53" spans="1:22"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row>
    <row r="54" spans="1:22"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row>
    <row r="55" spans="1:22"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row>
    <row r="56" spans="1:22"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row>
    <row r="57" spans="1:22"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row>
    <row r="58" spans="1:22"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row>
    <row r="59" spans="1:22"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row>
    <row r="60" spans="1:22"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row>
    <row r="61" spans="1:22"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row>
    <row r="62" spans="1:22"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row>
    <row r="63" spans="1:22"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row>
    <row r="64" spans="1:22"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row>
    <row r="65" spans="1:22"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row>
    <row r="66" spans="1:22"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row>
    <row r="67" spans="1:22"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row>
    <row r="68" spans="1:22"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row>
    <row r="69" spans="1:22"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row>
    <row r="70" spans="1:22"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row>
    <row r="71" spans="1:22"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row>
    <row r="72" spans="1:22"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row>
    <row r="73" spans="1:22"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row>
    <row r="74" spans="1:22"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row>
    <row r="75" spans="1:22"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row>
    <row r="76" spans="1:22"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row>
    <row r="77" spans="1:22"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row>
    <row r="78" spans="1:22"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row>
    <row r="79" spans="1:22"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row>
    <row r="80" spans="1:22"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row>
    <row r="81" spans="1:22"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row>
    <row r="82" spans="1:22"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row>
    <row r="83" spans="1:22"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row>
    <row r="84" spans="1:22"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row>
    <row r="85" spans="1:22"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row>
    <row r="86" spans="1:22"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row>
    <row r="87" spans="1:22"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row>
    <row r="88" spans="1:22"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row>
    <row r="89" spans="1:22"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row>
    <row r="90" spans="1:22"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row>
    <row r="91" spans="1:22"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row>
    <row r="92" spans="1:22"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row>
    <row r="93" spans="1:22"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row>
    <row r="94" spans="1:22"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row>
    <row r="95" spans="1:22"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row>
    <row r="96" spans="1:22"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row>
    <row r="97" spans="1:22"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row>
    <row r="98" spans="1:22"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row>
    <row r="99" spans="1:22"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row>
    <row r="100" spans="1:22"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row>
    <row r="101" spans="1:22"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row>
    <row r="102" spans="1:22"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row>
    <row r="103" spans="1:22"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row>
    <row r="104" spans="1:22"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row>
    <row r="105" spans="1:22"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row>
    <row r="106" spans="1:22"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row>
    <row r="107" spans="1:22"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row>
    <row r="108" spans="1:22"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row>
    <row r="109" spans="1:22"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row>
    <row r="110" spans="1:22"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row>
    <row r="111" spans="1:22"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row>
    <row r="112" spans="1:22"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row>
    <row r="113" spans="1:22"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row>
    <row r="114" spans="1:22"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row>
    <row r="115" spans="1:22"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row>
    <row r="116" spans="1:22"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row>
    <row r="117" spans="1:22"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row>
    <row r="118" spans="1:22"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row>
    <row r="119" spans="1:22"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row>
    <row r="120" spans="1:22"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row>
    <row r="121" spans="1:22"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row>
    <row r="122" spans="1:22"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row>
    <row r="123" spans="1:22"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row>
    <row r="124" spans="1:22"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row>
    <row r="125" spans="1:22"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row>
    <row r="126" spans="1:22"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row>
    <row r="127" spans="1:22"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row>
    <row r="128" spans="1:22"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row>
    <row r="129" spans="1:22"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row>
    <row r="130" spans="1:22"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row>
    <row r="131" spans="1:22"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row>
    <row r="132" spans="1:22"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row>
    <row r="133" spans="1:22"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row>
    <row r="134" spans="1:22"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row>
    <row r="135" spans="1:22"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row>
    <row r="136" spans="1:22"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row>
    <row r="137" spans="1:22"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row>
    <row r="138" spans="1:22"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row>
    <row r="139" spans="1:22"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row>
    <row r="140" spans="1:22"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row>
    <row r="141" spans="1:22"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row>
    <row r="142" spans="1:22"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row>
    <row r="143" spans="1:22"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row>
    <row r="144" spans="1:22"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row>
    <row r="145" spans="1:22"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row>
    <row r="146" spans="1:22"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row>
    <row r="147" spans="1:22"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row>
    <row r="148" spans="1:22"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row>
    <row r="149" spans="1:22"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row>
    <row r="150" spans="1:22"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row>
    <row r="151" spans="1:22"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row>
    <row r="152" spans="1:22"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row>
    <row r="153" spans="1:22"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row>
    <row r="154" spans="1:22"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row>
    <row r="155" spans="1:22"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row>
    <row r="156" spans="1:22"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row>
    <row r="157" spans="1:22"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row>
    <row r="158" spans="1:22"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row>
    <row r="159" spans="1:22"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row>
    <row r="160" spans="1:22"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row>
    <row r="161" spans="1:22"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row>
    <row r="162" spans="1:22"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row>
    <row r="163" spans="1:22"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row>
    <row r="164" spans="1:22"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row>
    <row r="165" spans="1:22"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row>
    <row r="166" spans="1:22"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row>
    <row r="167" spans="1:22"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row>
    <row r="168" spans="1:22"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row>
    <row r="169" spans="1:22"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row>
    <row r="170" spans="1:22"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row>
    <row r="171" spans="1:22"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row>
    <row r="172" spans="1:22"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row>
    <row r="173" spans="1:22"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row>
    <row r="174" spans="1:22"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row>
    <row r="175" spans="1:22"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row>
    <row r="176" spans="1:22"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row>
    <row r="177" spans="1:22"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row>
    <row r="178" spans="1:22"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row>
    <row r="179" spans="1:22"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row>
    <row r="180" spans="1:22"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row>
    <row r="181" spans="1:22"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row>
    <row r="182" spans="1:22"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row>
    <row r="183" spans="1:22"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row>
    <row r="184" spans="1:22"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row>
    <row r="185" spans="1:22"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row>
    <row r="186" spans="1:22"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row>
    <row r="187" spans="1:22"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row>
    <row r="188" spans="1:22"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row>
    <row r="189" spans="1:22"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row>
    <row r="190" spans="1:22"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row>
    <row r="191" spans="1:22"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row>
    <row r="192" spans="1:22"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row>
    <row r="193" spans="1:22"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row>
    <row r="194" spans="1:22"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row>
    <row r="195" spans="1:22"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row>
    <row r="196" spans="1:22"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row>
    <row r="197" spans="1:22"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row>
    <row r="198" spans="1:22"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row>
    <row r="199" spans="1:22"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row>
    <row r="200" spans="1:22"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row>
    <row r="201" spans="1:22"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row>
    <row r="202" spans="1:22"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row>
    <row r="203" spans="1:22"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row>
    <row r="204" spans="1:22"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row>
    <row r="205" spans="1:22"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row>
    <row r="206" spans="1:22"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row>
    <row r="207" spans="1:22"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row>
    <row r="208" spans="1:22"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row>
    <row r="209" spans="1:22"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row>
    <row r="210" spans="1:22"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row>
    <row r="211" spans="1:22"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row>
    <row r="212" spans="1:22"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row>
    <row r="213" spans="1:22"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row>
    <row r="214" spans="1:22"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row>
    <row r="215" spans="1:22"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row>
    <row r="216" spans="1:22"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row>
    <row r="217" spans="1:22"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row>
    <row r="218" spans="1:22"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row>
    <row r="219" spans="1:22"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row>
    <row r="220" spans="1:22"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row>
    <row r="221" spans="1:22"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row>
    <row r="222" spans="1:22"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row>
    <row r="223" spans="1:22"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row>
    <row r="224" spans="1:22"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row>
    <row r="225" spans="1:22"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row>
    <row r="226" spans="1:22"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row>
    <row r="227" spans="1:22"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row>
    <row r="228" spans="1:22"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row>
    <row r="229" spans="1:22"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row>
    <row r="230" spans="1:22"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row>
    <row r="231" spans="1:22"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row>
    <row r="232" spans="1:22"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row>
    <row r="233" spans="1:22"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row>
    <row r="234" spans="1:22"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row>
    <row r="235" spans="1:22"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row>
    <row r="236" spans="1:22"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row>
    <row r="237" spans="1:22"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row>
    <row r="238" spans="1:22"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row>
    <row r="239" spans="1:22"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row>
    <row r="240" spans="1:22"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row>
    <row r="241" spans="1:22"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row>
    <row r="242" spans="1:22"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row>
    <row r="243" spans="1:22"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row>
    <row r="244" spans="1:22"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row>
    <row r="245" spans="1:22"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row>
    <row r="246" spans="1:22"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row>
    <row r="247" spans="1:22"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row>
    <row r="248" spans="1:22"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row>
    <row r="249" spans="1:22"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row>
    <row r="250" spans="1:22"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row>
    <row r="251" spans="1:22"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row>
    <row r="252" spans="1:22"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row>
    <row r="253" spans="1:22"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row>
    <row r="254" spans="1:22"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row>
    <row r="255" spans="1:22"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row>
    <row r="256" spans="1:22"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row>
    <row r="257" spans="1:22"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row>
    <row r="258" spans="1:22"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row>
    <row r="259" spans="1:22"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row>
    <row r="260" spans="1:22"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row>
    <row r="261" spans="1:22"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row>
    <row r="262" spans="1:22"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row>
    <row r="263" spans="1:22"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row>
    <row r="264" spans="1:22"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row>
    <row r="265" spans="1:22"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row>
    <row r="266" spans="1:22"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row>
    <row r="267" spans="1:22"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row>
    <row r="268" spans="1:22"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row>
    <row r="269" spans="1:22"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row>
    <row r="270" spans="1:22"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row>
    <row r="271" spans="1:22"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row>
    <row r="272" spans="1:22"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row>
    <row r="273" spans="1:22"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row>
    <row r="274" spans="1:22"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row>
    <row r="275" spans="1:22"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row>
    <row r="276" spans="1:22"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row>
    <row r="277" spans="1:22"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row>
    <row r="278" spans="1:22"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row>
    <row r="279" spans="1:22"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row>
    <row r="280" spans="1:22"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row>
    <row r="281" spans="1:22"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row>
    <row r="282" spans="1:22"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row>
    <row r="283" spans="1:22"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row>
    <row r="284" spans="1:22"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row>
    <row r="285" spans="1:22"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row>
    <row r="286" spans="1:22"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row>
    <row r="287" spans="1:22"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row>
    <row r="288" spans="1:22"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row>
    <row r="289" spans="1:22"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row>
    <row r="290" spans="1:22"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row>
    <row r="291" spans="1:22"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row>
    <row r="292" spans="1:22"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row>
    <row r="293" spans="1:22"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row>
    <row r="294" spans="1:22"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row>
    <row r="295" spans="1:22"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row>
    <row r="296" spans="1:22"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row>
    <row r="297" spans="1:22"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row>
    <row r="298" spans="1:22"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row>
    <row r="299" spans="1:22"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row>
    <row r="300" spans="1:22"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row>
    <row r="301" spans="1:22"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row>
    <row r="302" spans="1:22"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row>
    <row r="303" spans="1:22"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row>
    <row r="304" spans="1:22"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row>
    <row r="305" spans="1:22"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row>
    <row r="306" spans="1:22"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row>
    <row r="307" spans="1:22"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row>
    <row r="308" spans="1:22"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row>
    <row r="309" spans="1:22"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row>
    <row r="310" spans="1:22"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row>
    <row r="311" spans="1:22"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row>
    <row r="312" spans="1:22"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row>
    <row r="313" spans="1:22"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row>
    <row r="314" spans="1:22"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row>
    <row r="315" spans="1:22"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row>
    <row r="316" spans="1:22"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row>
    <row r="317" spans="1:22"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row>
    <row r="318" spans="1:22"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row>
    <row r="319" spans="1:22"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row>
    <row r="320" spans="1:22"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row>
    <row r="321" spans="1:22"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row>
    <row r="322" spans="1:22"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row>
    <row r="323" spans="1:22"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row>
    <row r="324" spans="1:22"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row>
    <row r="325" spans="1:22"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row>
    <row r="326" spans="1:22"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row>
    <row r="327" spans="1:22"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row>
    <row r="328" spans="1:22"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row>
    <row r="329" spans="1:22"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row>
    <row r="330" spans="1:22"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row>
    <row r="331" spans="1:22"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row>
    <row r="332" spans="1:22"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row>
    <row r="333" spans="1:22"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row>
    <row r="334" spans="1:22"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row>
    <row r="335" spans="1:22"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row>
    <row r="336" spans="1:22"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row>
    <row r="337" spans="1:22"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row>
    <row r="338" spans="1:22"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SheetLayoutView="100" workbookViewId="0">
      <selection activeCell="A17" sqref="A17:S17"/>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8" width="20.5703125" style="126" customWidth="1"/>
    <col min="9" max="9" width="20.5703125" style="119" customWidth="1"/>
    <col min="10" max="10" width="20.5703125" style="126" customWidth="1"/>
    <col min="11" max="11" width="16" style="119" customWidth="1"/>
    <col min="12" max="12" width="20.5703125" style="119" customWidth="1"/>
    <col min="13" max="13" width="21.28515625" style="126"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92" customFormat="1" ht="18.75" customHeight="1" x14ac:dyDescent="0.2">
      <c r="A1" s="101"/>
      <c r="H1" s="122"/>
      <c r="J1" s="122"/>
      <c r="M1" s="122"/>
      <c r="S1" s="102" t="s">
        <v>67</v>
      </c>
    </row>
    <row r="2" spans="1:28" s="92" customFormat="1" ht="18.75" customHeight="1" x14ac:dyDescent="0.3">
      <c r="A2" s="101"/>
      <c r="H2" s="122"/>
      <c r="J2" s="122"/>
      <c r="M2" s="122"/>
      <c r="S2" s="103" t="s">
        <v>10</v>
      </c>
    </row>
    <row r="3" spans="1:28" s="92" customFormat="1" ht="18.75" x14ac:dyDescent="0.3">
      <c r="H3" s="122"/>
      <c r="J3" s="122"/>
      <c r="M3" s="122"/>
      <c r="S3" s="103" t="str">
        <f>'1. паспорт местоположение'!C3</f>
        <v>от «05» мая 2016 г. №380</v>
      </c>
    </row>
    <row r="4" spans="1:28" s="92" customFormat="1" ht="18.75" customHeight="1" x14ac:dyDescent="0.2">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row>
    <row r="5" spans="1:28" s="92" customFormat="1" ht="15.75" x14ac:dyDescent="0.2">
      <c r="A5" s="104"/>
      <c r="H5" s="122"/>
      <c r="J5" s="122"/>
      <c r="M5" s="122"/>
    </row>
    <row r="6" spans="1:28" s="92" customFormat="1" ht="18.75" x14ac:dyDescent="0.2">
      <c r="A6" s="401" t="s">
        <v>9</v>
      </c>
      <c r="B6" s="401"/>
      <c r="C6" s="401"/>
      <c r="D6" s="401"/>
      <c r="E6" s="401"/>
      <c r="F6" s="401"/>
      <c r="G6" s="401"/>
      <c r="H6" s="401"/>
      <c r="I6" s="401"/>
      <c r="J6" s="401"/>
      <c r="K6" s="401"/>
      <c r="L6" s="401"/>
      <c r="M6" s="401"/>
      <c r="N6" s="401"/>
      <c r="O6" s="401"/>
      <c r="P6" s="401"/>
      <c r="Q6" s="401"/>
      <c r="R6" s="401"/>
      <c r="S6" s="401"/>
      <c r="T6" s="91"/>
      <c r="U6" s="91"/>
      <c r="V6" s="91"/>
      <c r="W6" s="91"/>
      <c r="X6" s="91"/>
      <c r="Y6" s="91"/>
      <c r="Z6" s="91"/>
      <c r="AA6" s="91"/>
      <c r="AB6" s="91"/>
    </row>
    <row r="7" spans="1:28" s="92" customFormat="1" ht="18.75" x14ac:dyDescent="0.2">
      <c r="A7" s="401"/>
      <c r="B7" s="401"/>
      <c r="C7" s="401"/>
      <c r="D7" s="401"/>
      <c r="E7" s="401"/>
      <c r="F7" s="401"/>
      <c r="G7" s="401"/>
      <c r="H7" s="401"/>
      <c r="I7" s="401"/>
      <c r="J7" s="401"/>
      <c r="K7" s="401"/>
      <c r="L7" s="401"/>
      <c r="M7" s="401"/>
      <c r="N7" s="401"/>
      <c r="O7" s="401"/>
      <c r="P7" s="401"/>
      <c r="Q7" s="401"/>
      <c r="R7" s="401"/>
      <c r="S7" s="401"/>
      <c r="T7" s="91"/>
      <c r="U7" s="91"/>
      <c r="V7" s="91"/>
      <c r="W7" s="91"/>
      <c r="X7" s="91"/>
      <c r="Y7" s="91"/>
      <c r="Z7" s="91"/>
      <c r="AA7" s="91"/>
      <c r="AB7" s="91"/>
    </row>
    <row r="8" spans="1:28" s="9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91"/>
      <c r="U8" s="91"/>
      <c r="V8" s="91"/>
      <c r="W8" s="91"/>
      <c r="X8" s="91"/>
      <c r="Y8" s="91"/>
      <c r="Z8" s="91"/>
      <c r="AA8" s="91"/>
      <c r="AB8" s="91"/>
    </row>
    <row r="9" spans="1:28" s="92" customFormat="1" ht="18.75" x14ac:dyDescent="0.2">
      <c r="A9" s="403" t="s">
        <v>8</v>
      </c>
      <c r="B9" s="403"/>
      <c r="C9" s="403"/>
      <c r="D9" s="403"/>
      <c r="E9" s="403"/>
      <c r="F9" s="403"/>
      <c r="G9" s="403"/>
      <c r="H9" s="403"/>
      <c r="I9" s="403"/>
      <c r="J9" s="403"/>
      <c r="K9" s="403"/>
      <c r="L9" s="403"/>
      <c r="M9" s="403"/>
      <c r="N9" s="403"/>
      <c r="O9" s="403"/>
      <c r="P9" s="403"/>
      <c r="Q9" s="403"/>
      <c r="R9" s="403"/>
      <c r="S9" s="403"/>
      <c r="T9" s="91"/>
      <c r="U9" s="91"/>
      <c r="V9" s="91"/>
      <c r="W9" s="91"/>
      <c r="X9" s="91"/>
      <c r="Y9" s="91"/>
      <c r="Z9" s="91"/>
      <c r="AA9" s="91"/>
      <c r="AB9" s="91"/>
    </row>
    <row r="10" spans="1:28" s="92" customFormat="1" ht="18.75" x14ac:dyDescent="0.2">
      <c r="A10" s="401"/>
      <c r="B10" s="401"/>
      <c r="C10" s="401"/>
      <c r="D10" s="401"/>
      <c r="E10" s="401"/>
      <c r="F10" s="401"/>
      <c r="G10" s="401"/>
      <c r="H10" s="401"/>
      <c r="I10" s="401"/>
      <c r="J10" s="401"/>
      <c r="K10" s="401"/>
      <c r="L10" s="401"/>
      <c r="M10" s="401"/>
      <c r="N10" s="401"/>
      <c r="O10" s="401"/>
      <c r="P10" s="401"/>
      <c r="Q10" s="401"/>
      <c r="R10" s="401"/>
      <c r="S10" s="401"/>
      <c r="T10" s="91"/>
      <c r="U10" s="91"/>
      <c r="V10" s="91"/>
      <c r="W10" s="91"/>
      <c r="X10" s="91"/>
      <c r="Y10" s="91"/>
      <c r="Z10" s="91"/>
      <c r="AA10" s="91"/>
      <c r="AB10" s="91"/>
    </row>
    <row r="11" spans="1:28" s="92" customFormat="1" ht="18.75" x14ac:dyDescent="0.2">
      <c r="A11" s="415" t="str">
        <f>'1. паспорт местоположение'!A12:C12</f>
        <v>M_NS3300.KL.0046</v>
      </c>
      <c r="B11" s="415"/>
      <c r="C11" s="415"/>
      <c r="D11" s="415"/>
      <c r="E11" s="415"/>
      <c r="F11" s="415"/>
      <c r="G11" s="415"/>
      <c r="H11" s="415"/>
      <c r="I11" s="415"/>
      <c r="J11" s="415"/>
      <c r="K11" s="415"/>
      <c r="L11" s="415"/>
      <c r="M11" s="415"/>
      <c r="N11" s="415"/>
      <c r="O11" s="415"/>
      <c r="P11" s="415"/>
      <c r="Q11" s="415"/>
      <c r="R11" s="415"/>
      <c r="S11" s="415"/>
      <c r="T11" s="91"/>
      <c r="U11" s="91"/>
      <c r="V11" s="91"/>
      <c r="W11" s="91"/>
      <c r="X11" s="91"/>
      <c r="Y11" s="91"/>
      <c r="Z11" s="91"/>
      <c r="AA11" s="91"/>
      <c r="AB11" s="91"/>
    </row>
    <row r="12" spans="1:28" s="92" customFormat="1" ht="18.75" x14ac:dyDescent="0.2">
      <c r="A12" s="403" t="s">
        <v>7</v>
      </c>
      <c r="B12" s="403"/>
      <c r="C12" s="403"/>
      <c r="D12" s="403"/>
      <c r="E12" s="403"/>
      <c r="F12" s="403"/>
      <c r="G12" s="403"/>
      <c r="H12" s="403"/>
      <c r="I12" s="403"/>
      <c r="J12" s="403"/>
      <c r="K12" s="403"/>
      <c r="L12" s="403"/>
      <c r="M12" s="403"/>
      <c r="N12" s="403"/>
      <c r="O12" s="403"/>
      <c r="P12" s="403"/>
      <c r="Q12" s="403"/>
      <c r="R12" s="403"/>
      <c r="S12" s="403"/>
      <c r="T12" s="91"/>
      <c r="U12" s="91"/>
      <c r="V12" s="91"/>
      <c r="W12" s="91"/>
      <c r="X12" s="91"/>
      <c r="Y12" s="91"/>
      <c r="Z12" s="91"/>
      <c r="AA12" s="91"/>
      <c r="AB12" s="91"/>
    </row>
    <row r="13" spans="1:28" s="108" customFormat="1" ht="9.75" customHeight="1" x14ac:dyDescent="0.2">
      <c r="A13" s="416"/>
      <c r="B13" s="416"/>
      <c r="C13" s="416"/>
      <c r="D13" s="416"/>
      <c r="E13" s="416"/>
      <c r="F13" s="416"/>
      <c r="G13" s="416"/>
      <c r="H13" s="416"/>
      <c r="I13" s="416"/>
      <c r="J13" s="416"/>
      <c r="K13" s="416"/>
      <c r="L13" s="416"/>
      <c r="M13" s="416"/>
      <c r="N13" s="416"/>
      <c r="O13" s="416"/>
      <c r="P13" s="416"/>
      <c r="Q13" s="416"/>
      <c r="R13" s="416"/>
      <c r="S13" s="416"/>
      <c r="T13" s="178"/>
      <c r="U13" s="178"/>
      <c r="V13" s="178"/>
      <c r="W13" s="178"/>
      <c r="X13" s="178"/>
      <c r="Y13" s="178"/>
      <c r="Z13" s="178"/>
      <c r="AA13" s="178"/>
      <c r="AB13" s="178"/>
    </row>
    <row r="14" spans="1:28" s="109" customFormat="1" ht="18" customHeight="1" x14ac:dyDescent="0.2">
      <c r="A14" s="415"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15"/>
      <c r="C14" s="415"/>
      <c r="D14" s="415"/>
      <c r="E14" s="415"/>
      <c r="F14" s="415"/>
      <c r="G14" s="415"/>
      <c r="H14" s="415"/>
      <c r="I14" s="415"/>
      <c r="J14" s="415"/>
      <c r="K14" s="415"/>
      <c r="L14" s="415"/>
      <c r="M14" s="415"/>
      <c r="N14" s="415"/>
      <c r="O14" s="415"/>
      <c r="P14" s="415"/>
      <c r="Q14" s="415"/>
      <c r="R14" s="415"/>
      <c r="S14" s="415"/>
      <c r="T14" s="90"/>
      <c r="U14" s="90"/>
      <c r="V14" s="90"/>
      <c r="W14" s="90"/>
      <c r="X14" s="90"/>
      <c r="Y14" s="90"/>
      <c r="Z14" s="90"/>
      <c r="AA14" s="90"/>
      <c r="AB14" s="90"/>
    </row>
    <row r="15" spans="1:28" s="109" customFormat="1" ht="15" customHeight="1" x14ac:dyDescent="0.2">
      <c r="A15" s="403" t="s">
        <v>6</v>
      </c>
      <c r="B15" s="403"/>
      <c r="C15" s="403"/>
      <c r="D15" s="403"/>
      <c r="E15" s="403"/>
      <c r="F15" s="403"/>
      <c r="G15" s="403"/>
      <c r="H15" s="403"/>
      <c r="I15" s="403"/>
      <c r="J15" s="403"/>
      <c r="K15" s="403"/>
      <c r="L15" s="403"/>
      <c r="M15" s="403"/>
      <c r="N15" s="403"/>
      <c r="O15" s="403"/>
      <c r="P15" s="403"/>
      <c r="Q15" s="403"/>
      <c r="R15" s="403"/>
      <c r="S15" s="403"/>
      <c r="T15" s="106"/>
      <c r="U15" s="106"/>
      <c r="V15" s="106"/>
      <c r="W15" s="106"/>
      <c r="X15" s="106"/>
      <c r="Y15" s="106"/>
      <c r="Z15" s="106"/>
      <c r="AA15" s="106"/>
      <c r="AB15" s="106"/>
    </row>
    <row r="16" spans="1:28" s="109" customFormat="1" ht="15" customHeight="1" x14ac:dyDescent="0.2">
      <c r="A16" s="410"/>
      <c r="B16" s="410"/>
      <c r="C16" s="410"/>
      <c r="D16" s="410"/>
      <c r="E16" s="410"/>
      <c r="F16" s="410"/>
      <c r="G16" s="410"/>
      <c r="H16" s="410"/>
      <c r="I16" s="410"/>
      <c r="J16" s="410"/>
      <c r="K16" s="410"/>
      <c r="L16" s="410"/>
      <c r="M16" s="410"/>
      <c r="N16" s="410"/>
      <c r="O16" s="410"/>
      <c r="P16" s="410"/>
      <c r="Q16" s="410"/>
      <c r="R16" s="410"/>
      <c r="S16" s="410"/>
      <c r="T16" s="179"/>
      <c r="U16" s="179"/>
      <c r="V16" s="179"/>
      <c r="W16" s="179"/>
      <c r="X16" s="179"/>
      <c r="Y16" s="179"/>
    </row>
    <row r="17" spans="1:28" s="109" customFormat="1" ht="45.75" customHeight="1" x14ac:dyDescent="0.2">
      <c r="A17" s="399" t="s">
        <v>375</v>
      </c>
      <c r="B17" s="399"/>
      <c r="C17" s="399"/>
      <c r="D17" s="399"/>
      <c r="E17" s="399"/>
      <c r="F17" s="399"/>
      <c r="G17" s="399"/>
      <c r="H17" s="399"/>
      <c r="I17" s="399"/>
      <c r="J17" s="399"/>
      <c r="K17" s="399"/>
      <c r="L17" s="399"/>
      <c r="M17" s="399"/>
      <c r="N17" s="399"/>
      <c r="O17" s="399"/>
      <c r="P17" s="399"/>
      <c r="Q17" s="399"/>
      <c r="R17" s="399"/>
      <c r="S17" s="399"/>
      <c r="T17" s="111"/>
      <c r="U17" s="111"/>
      <c r="V17" s="111"/>
      <c r="W17" s="111"/>
      <c r="X17" s="111"/>
      <c r="Y17" s="111"/>
      <c r="Z17" s="111"/>
      <c r="AA17" s="111"/>
      <c r="AB17" s="111"/>
    </row>
    <row r="18" spans="1:28" s="109"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179"/>
      <c r="U18" s="179"/>
      <c r="V18" s="179"/>
      <c r="W18" s="179"/>
      <c r="X18" s="179"/>
      <c r="Y18" s="179"/>
    </row>
    <row r="19" spans="1:28" s="109" customFormat="1" ht="30.75" customHeight="1" x14ac:dyDescent="0.2">
      <c r="A19" s="408" t="s">
        <v>5</v>
      </c>
      <c r="B19" s="408" t="s">
        <v>98</v>
      </c>
      <c r="C19" s="412" t="s">
        <v>289</v>
      </c>
      <c r="D19" s="408" t="s">
        <v>288</v>
      </c>
      <c r="E19" s="408" t="s">
        <v>97</v>
      </c>
      <c r="F19" s="408" t="s">
        <v>96</v>
      </c>
      <c r="G19" s="408" t="s">
        <v>284</v>
      </c>
      <c r="H19" s="409" t="s">
        <v>95</v>
      </c>
      <c r="I19" s="408" t="s">
        <v>94</v>
      </c>
      <c r="J19" s="409" t="s">
        <v>93</v>
      </c>
      <c r="K19" s="408" t="s">
        <v>92</v>
      </c>
      <c r="L19" s="408" t="s">
        <v>91</v>
      </c>
      <c r="M19" s="409" t="s">
        <v>90</v>
      </c>
      <c r="N19" s="408" t="s">
        <v>89</v>
      </c>
      <c r="O19" s="408" t="s">
        <v>88</v>
      </c>
      <c r="P19" s="408" t="s">
        <v>87</v>
      </c>
      <c r="Q19" s="408" t="s">
        <v>287</v>
      </c>
      <c r="R19" s="408"/>
      <c r="S19" s="408" t="s">
        <v>369</v>
      </c>
      <c r="T19" s="179"/>
      <c r="U19" s="179"/>
      <c r="V19" s="179"/>
      <c r="W19" s="179"/>
      <c r="X19" s="179"/>
      <c r="Y19" s="179"/>
    </row>
    <row r="20" spans="1:28" s="109" customFormat="1" ht="157.5" x14ac:dyDescent="0.2">
      <c r="A20" s="408"/>
      <c r="B20" s="408"/>
      <c r="C20" s="413"/>
      <c r="D20" s="408"/>
      <c r="E20" s="408"/>
      <c r="F20" s="408"/>
      <c r="G20" s="408"/>
      <c r="H20" s="409"/>
      <c r="I20" s="408"/>
      <c r="J20" s="409"/>
      <c r="K20" s="408"/>
      <c r="L20" s="408"/>
      <c r="M20" s="409"/>
      <c r="N20" s="408"/>
      <c r="O20" s="408"/>
      <c r="P20" s="408"/>
      <c r="Q20" s="194" t="s">
        <v>285</v>
      </c>
      <c r="R20" s="196" t="s">
        <v>286</v>
      </c>
      <c r="S20" s="408"/>
      <c r="T20" s="178"/>
      <c r="U20" s="178"/>
      <c r="V20" s="178"/>
      <c r="W20" s="178"/>
      <c r="X20" s="178"/>
      <c r="Y20" s="178"/>
      <c r="Z20" s="116"/>
      <c r="AA20" s="116"/>
      <c r="AB20" s="116"/>
    </row>
    <row r="21" spans="1:28" s="109" customFormat="1" ht="18.75" x14ac:dyDescent="0.2">
      <c r="A21" s="194">
        <v>1</v>
      </c>
      <c r="B21" s="123">
        <v>2</v>
      </c>
      <c r="C21" s="194">
        <v>3</v>
      </c>
      <c r="D21" s="123">
        <v>4</v>
      </c>
      <c r="E21" s="194">
        <v>5</v>
      </c>
      <c r="F21" s="123">
        <v>6</v>
      </c>
      <c r="G21" s="194">
        <v>7</v>
      </c>
      <c r="H21" s="124">
        <v>8</v>
      </c>
      <c r="I21" s="194">
        <v>9</v>
      </c>
      <c r="J21" s="124">
        <v>10</v>
      </c>
      <c r="K21" s="194">
        <v>11</v>
      </c>
      <c r="L21" s="123">
        <v>12</v>
      </c>
      <c r="M21" s="195">
        <v>13</v>
      </c>
      <c r="N21" s="123">
        <v>14</v>
      </c>
      <c r="O21" s="194">
        <v>15</v>
      </c>
      <c r="P21" s="123">
        <v>16</v>
      </c>
      <c r="Q21" s="194">
        <v>17</v>
      </c>
      <c r="R21" s="123">
        <v>18</v>
      </c>
      <c r="S21" s="194">
        <v>19</v>
      </c>
      <c r="T21" s="178"/>
      <c r="U21" s="178"/>
      <c r="V21" s="178"/>
      <c r="W21" s="178"/>
      <c r="X21" s="178"/>
      <c r="Y21" s="178"/>
      <c r="Z21" s="116"/>
      <c r="AA21" s="116"/>
      <c r="AB21" s="116"/>
    </row>
    <row r="22" spans="1:28" s="182" customFormat="1" ht="269.45" customHeight="1" x14ac:dyDescent="0.2">
      <c r="A22" s="186">
        <v>1</v>
      </c>
      <c r="B22" s="183" t="s">
        <v>506</v>
      </c>
      <c r="C22" s="183" t="s">
        <v>432</v>
      </c>
      <c r="D22" s="183" t="s">
        <v>522</v>
      </c>
      <c r="E22" s="184" t="s">
        <v>507</v>
      </c>
      <c r="F22" s="184" t="s">
        <v>508</v>
      </c>
      <c r="G22" s="184" t="s">
        <v>509</v>
      </c>
      <c r="H22" s="185">
        <v>1.3</v>
      </c>
      <c r="I22" s="183">
        <v>0</v>
      </c>
      <c r="J22" s="185">
        <v>1.3</v>
      </c>
      <c r="K22" s="183">
        <v>10</v>
      </c>
      <c r="L22" s="183">
        <v>2</v>
      </c>
      <c r="M22" s="266">
        <v>2.5</v>
      </c>
      <c r="N22" s="266">
        <v>2</v>
      </c>
      <c r="O22" s="266" t="s">
        <v>437</v>
      </c>
      <c r="P22" s="266" t="s">
        <v>437</v>
      </c>
      <c r="Q22" s="317" t="s">
        <v>510</v>
      </c>
      <c r="R22" s="185" t="s">
        <v>432</v>
      </c>
      <c r="S22" s="268">
        <v>12.093930479999999</v>
      </c>
      <c r="T22" s="180"/>
      <c r="U22" s="180"/>
      <c r="V22" s="180"/>
      <c r="W22" s="180"/>
      <c r="X22" s="180"/>
      <c r="Y22" s="180"/>
      <c r="Z22" s="181"/>
      <c r="AA22" s="181"/>
      <c r="AB22" s="181"/>
    </row>
    <row r="23" spans="1:28" x14ac:dyDescent="0.25">
      <c r="A23" s="118"/>
      <c r="B23" s="118"/>
      <c r="C23" s="118"/>
      <c r="D23" s="118"/>
      <c r="E23" s="118"/>
      <c r="F23" s="118"/>
      <c r="G23" s="118"/>
      <c r="H23" s="125"/>
      <c r="I23" s="118"/>
      <c r="J23" s="125"/>
      <c r="K23" s="118"/>
      <c r="L23" s="118"/>
      <c r="M23" s="125"/>
      <c r="N23" s="118"/>
      <c r="O23" s="118"/>
      <c r="P23" s="118"/>
      <c r="Q23" s="118"/>
      <c r="R23" s="118"/>
      <c r="S23" s="118"/>
      <c r="T23" s="118"/>
      <c r="U23" s="118"/>
      <c r="V23" s="118"/>
      <c r="W23" s="118"/>
      <c r="X23" s="118"/>
      <c r="Y23" s="118"/>
      <c r="Z23" s="118"/>
      <c r="AA23" s="118"/>
      <c r="AB23" s="118"/>
    </row>
    <row r="24" spans="1:28" x14ac:dyDescent="0.25">
      <c r="A24" s="118"/>
      <c r="B24" s="118"/>
      <c r="C24" s="118"/>
      <c r="D24" s="118"/>
      <c r="E24" s="118"/>
      <c r="F24" s="118"/>
      <c r="G24" s="118"/>
      <c r="H24" s="125"/>
      <c r="I24" s="118"/>
      <c r="J24" s="125"/>
      <c r="K24" s="118"/>
      <c r="L24" s="118"/>
      <c r="M24" s="125"/>
      <c r="N24" s="118"/>
      <c r="O24" s="118"/>
      <c r="P24" s="118"/>
      <c r="Q24" s="118"/>
      <c r="R24" s="118"/>
      <c r="S24" s="118"/>
      <c r="T24" s="118"/>
      <c r="U24" s="118"/>
      <c r="V24" s="118"/>
      <c r="W24" s="118"/>
      <c r="X24" s="118"/>
      <c r="Y24" s="118"/>
      <c r="Z24" s="118"/>
      <c r="AA24" s="118"/>
      <c r="AB24" s="118"/>
    </row>
    <row r="25" spans="1:28" x14ac:dyDescent="0.25">
      <c r="A25" s="118"/>
      <c r="B25" s="118"/>
      <c r="C25" s="118"/>
      <c r="D25" s="118"/>
      <c r="E25" s="118"/>
      <c r="F25" s="118"/>
      <c r="G25" s="118"/>
      <c r="H25" s="125"/>
      <c r="I25" s="118"/>
      <c r="J25" s="125"/>
      <c r="K25" s="118"/>
      <c r="L25" s="118"/>
      <c r="M25" s="125"/>
      <c r="N25" s="118"/>
      <c r="O25" s="118"/>
      <c r="P25" s="118"/>
      <c r="Q25" s="118"/>
      <c r="R25" s="118"/>
      <c r="S25" s="118"/>
      <c r="T25" s="118"/>
      <c r="U25" s="118"/>
      <c r="V25" s="118"/>
      <c r="W25" s="118"/>
      <c r="X25" s="118"/>
      <c r="Y25" s="118"/>
      <c r="Z25" s="118"/>
      <c r="AA25" s="118"/>
      <c r="AB25" s="118"/>
    </row>
    <row r="26" spans="1:28" x14ac:dyDescent="0.25">
      <c r="A26" s="118"/>
      <c r="B26" s="118"/>
      <c r="C26" s="118"/>
      <c r="D26" s="118"/>
      <c r="E26" s="118"/>
      <c r="F26" s="118"/>
      <c r="G26" s="118"/>
      <c r="H26" s="125"/>
      <c r="I26" s="118"/>
      <c r="J26" s="125"/>
      <c r="K26" s="118"/>
      <c r="L26" s="118"/>
      <c r="M26" s="125"/>
      <c r="N26" s="118"/>
      <c r="O26" s="118"/>
      <c r="P26" s="118"/>
      <c r="Q26" s="118"/>
      <c r="R26" s="118"/>
      <c r="S26" s="118"/>
      <c r="T26" s="118"/>
      <c r="U26" s="118"/>
      <c r="V26" s="118"/>
      <c r="W26" s="118"/>
      <c r="X26" s="118"/>
      <c r="Y26" s="118"/>
      <c r="Z26" s="118"/>
      <c r="AA26" s="118"/>
      <c r="AB26" s="118"/>
    </row>
    <row r="27" spans="1:28" x14ac:dyDescent="0.25">
      <c r="A27" s="118"/>
      <c r="B27" s="118"/>
      <c r="C27" s="118"/>
      <c r="D27" s="118"/>
      <c r="E27" s="118"/>
      <c r="F27" s="118"/>
      <c r="G27" s="118"/>
      <c r="H27" s="125"/>
      <c r="I27" s="118"/>
      <c r="J27" s="125"/>
      <c r="K27" s="118"/>
      <c r="L27" s="118"/>
      <c r="M27" s="125"/>
      <c r="N27" s="118"/>
      <c r="O27" s="118"/>
      <c r="P27" s="118"/>
      <c r="Q27" s="118"/>
      <c r="R27" s="118"/>
      <c r="S27" s="118"/>
      <c r="T27" s="118"/>
      <c r="U27" s="118"/>
      <c r="V27" s="118"/>
      <c r="W27" s="118"/>
      <c r="X27" s="118"/>
      <c r="Y27" s="118"/>
      <c r="Z27" s="118"/>
      <c r="AA27" s="118"/>
      <c r="AB27" s="118"/>
    </row>
    <row r="28" spans="1:28" x14ac:dyDescent="0.25">
      <c r="A28" s="118"/>
      <c r="B28" s="118"/>
      <c r="C28" s="118"/>
      <c r="D28" s="118"/>
      <c r="E28" s="118"/>
      <c r="F28" s="118"/>
      <c r="G28" s="118"/>
      <c r="H28" s="125"/>
      <c r="I28" s="118"/>
      <c r="J28" s="125"/>
      <c r="K28" s="118"/>
      <c r="L28" s="118"/>
      <c r="M28" s="125"/>
      <c r="N28" s="118"/>
      <c r="O28" s="118"/>
      <c r="P28" s="118"/>
      <c r="Q28" s="118"/>
      <c r="R28" s="118"/>
      <c r="S28" s="118"/>
      <c r="T28" s="118"/>
      <c r="U28" s="118"/>
      <c r="V28" s="118"/>
      <c r="W28" s="118"/>
      <c r="X28" s="118"/>
      <c r="Y28" s="118"/>
      <c r="Z28" s="118"/>
      <c r="AA28" s="118"/>
      <c r="AB28" s="118"/>
    </row>
    <row r="29" spans="1:28" x14ac:dyDescent="0.25">
      <c r="A29" s="118"/>
      <c r="B29" s="118"/>
      <c r="C29" s="118"/>
      <c r="D29" s="118"/>
      <c r="E29" s="118"/>
      <c r="F29" s="118"/>
      <c r="G29" s="118"/>
      <c r="H29" s="125"/>
      <c r="I29" s="118"/>
      <c r="J29" s="125"/>
      <c r="K29" s="118"/>
      <c r="L29" s="118"/>
      <c r="M29" s="125"/>
      <c r="N29" s="118"/>
      <c r="O29" s="118"/>
      <c r="P29" s="118"/>
      <c r="Q29" s="118"/>
      <c r="R29" s="118"/>
      <c r="S29" s="118"/>
      <c r="T29" s="118"/>
      <c r="U29" s="118"/>
      <c r="V29" s="118"/>
      <c r="W29" s="118"/>
      <c r="X29" s="118"/>
      <c r="Y29" s="118"/>
      <c r="Z29" s="118"/>
      <c r="AA29" s="118"/>
      <c r="AB29" s="118"/>
    </row>
    <row r="30" spans="1:28" x14ac:dyDescent="0.25">
      <c r="A30" s="118"/>
      <c r="B30" s="118"/>
      <c r="C30" s="118"/>
      <c r="D30" s="118"/>
      <c r="E30" s="118"/>
      <c r="F30" s="118"/>
      <c r="G30" s="118"/>
      <c r="H30" s="125"/>
      <c r="I30" s="118"/>
      <c r="J30" s="125"/>
      <c r="K30" s="118"/>
      <c r="L30" s="118"/>
      <c r="M30" s="125"/>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25"/>
      <c r="I31" s="118"/>
      <c r="J31" s="125"/>
      <c r="K31" s="118"/>
      <c r="L31" s="118"/>
      <c r="M31" s="125"/>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25"/>
      <c r="I32" s="118"/>
      <c r="J32" s="125"/>
      <c r="K32" s="118"/>
      <c r="L32" s="118"/>
      <c r="M32" s="125"/>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25"/>
      <c r="I33" s="118"/>
      <c r="J33" s="125"/>
      <c r="K33" s="118"/>
      <c r="L33" s="118"/>
      <c r="M33" s="125"/>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25"/>
      <c r="I34" s="118"/>
      <c r="J34" s="125"/>
      <c r="K34" s="118"/>
      <c r="L34" s="118"/>
      <c r="M34" s="125"/>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25"/>
      <c r="I35" s="118"/>
      <c r="J35" s="125"/>
      <c r="K35" s="118"/>
      <c r="L35" s="118"/>
      <c r="M35" s="125"/>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25"/>
      <c r="I36" s="118"/>
      <c r="J36" s="125"/>
      <c r="K36" s="118"/>
      <c r="L36" s="118"/>
      <c r="M36" s="125"/>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25"/>
      <c r="I37" s="118"/>
      <c r="J37" s="125"/>
      <c r="K37" s="118"/>
      <c r="L37" s="118"/>
      <c r="M37" s="125"/>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25"/>
      <c r="I38" s="118"/>
      <c r="J38" s="125"/>
      <c r="K38" s="118"/>
      <c r="L38" s="118"/>
      <c r="M38" s="125"/>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25"/>
      <c r="I39" s="118"/>
      <c r="J39" s="125"/>
      <c r="K39" s="118"/>
      <c r="L39" s="118"/>
      <c r="M39" s="125"/>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25"/>
      <c r="I40" s="118"/>
      <c r="J40" s="125"/>
      <c r="K40" s="118"/>
      <c r="L40" s="118"/>
      <c r="M40" s="125"/>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25"/>
      <c r="I41" s="118"/>
      <c r="J41" s="125"/>
      <c r="K41" s="118"/>
      <c r="L41" s="118"/>
      <c r="M41" s="125"/>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25"/>
      <c r="I42" s="118"/>
      <c r="J42" s="125"/>
      <c r="K42" s="118"/>
      <c r="L42" s="118"/>
      <c r="M42" s="125"/>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25"/>
      <c r="I43" s="118"/>
      <c r="J43" s="125"/>
      <c r="K43" s="118"/>
      <c r="L43" s="118"/>
      <c r="M43" s="125"/>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25"/>
      <c r="I44" s="118"/>
      <c r="J44" s="125"/>
      <c r="K44" s="118"/>
      <c r="L44" s="118"/>
      <c r="M44" s="125"/>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25"/>
      <c r="I45" s="118"/>
      <c r="J45" s="125"/>
      <c r="K45" s="118"/>
      <c r="L45" s="118"/>
      <c r="M45" s="125"/>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25"/>
      <c r="I46" s="118"/>
      <c r="J46" s="125"/>
      <c r="K46" s="118"/>
      <c r="L46" s="118"/>
      <c r="M46" s="125"/>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25"/>
      <c r="I47" s="118"/>
      <c r="J47" s="125"/>
      <c r="K47" s="118"/>
      <c r="L47" s="118"/>
      <c r="M47" s="125"/>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25"/>
      <c r="I48" s="118"/>
      <c r="J48" s="125"/>
      <c r="K48" s="118"/>
      <c r="L48" s="118"/>
      <c r="M48" s="125"/>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25"/>
      <c r="I49" s="118"/>
      <c r="J49" s="125"/>
      <c r="K49" s="118"/>
      <c r="L49" s="118"/>
      <c r="M49" s="125"/>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25"/>
      <c r="I50" s="118"/>
      <c r="J50" s="125"/>
      <c r="K50" s="118"/>
      <c r="L50" s="118"/>
      <c r="M50" s="125"/>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25"/>
      <c r="I51" s="118"/>
      <c r="J51" s="125"/>
      <c r="K51" s="118"/>
      <c r="L51" s="118"/>
      <c r="M51" s="125"/>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25"/>
      <c r="I52" s="118"/>
      <c r="J52" s="125"/>
      <c r="K52" s="118"/>
      <c r="L52" s="118"/>
      <c r="M52" s="125"/>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25"/>
      <c r="I53" s="118"/>
      <c r="J53" s="125"/>
      <c r="K53" s="118"/>
      <c r="L53" s="118"/>
      <c r="M53" s="125"/>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25"/>
      <c r="I54" s="118"/>
      <c r="J54" s="125"/>
      <c r="K54" s="118"/>
      <c r="L54" s="118"/>
      <c r="M54" s="125"/>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25"/>
      <c r="I55" s="118"/>
      <c r="J55" s="125"/>
      <c r="K55" s="118"/>
      <c r="L55" s="118"/>
      <c r="M55" s="125"/>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25"/>
      <c r="I56" s="118"/>
      <c r="J56" s="125"/>
      <c r="K56" s="118"/>
      <c r="L56" s="118"/>
      <c r="M56" s="125"/>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25"/>
      <c r="I57" s="118"/>
      <c r="J57" s="125"/>
      <c r="K57" s="118"/>
      <c r="L57" s="118"/>
      <c r="M57" s="125"/>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25"/>
      <c r="I58" s="118"/>
      <c r="J58" s="125"/>
      <c r="K58" s="118"/>
      <c r="L58" s="118"/>
      <c r="M58" s="125"/>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25"/>
      <c r="I59" s="118"/>
      <c r="J59" s="125"/>
      <c r="K59" s="118"/>
      <c r="L59" s="118"/>
      <c r="M59" s="125"/>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25"/>
      <c r="I60" s="118"/>
      <c r="J60" s="125"/>
      <c r="K60" s="118"/>
      <c r="L60" s="118"/>
      <c r="M60" s="125"/>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25"/>
      <c r="I61" s="118"/>
      <c r="J61" s="125"/>
      <c r="K61" s="118"/>
      <c r="L61" s="118"/>
      <c r="M61" s="125"/>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25"/>
      <c r="I62" s="118"/>
      <c r="J62" s="125"/>
      <c r="K62" s="118"/>
      <c r="L62" s="118"/>
      <c r="M62" s="125"/>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25"/>
      <c r="I63" s="118"/>
      <c r="J63" s="125"/>
      <c r="K63" s="118"/>
      <c r="L63" s="118"/>
      <c r="M63" s="125"/>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25"/>
      <c r="I64" s="118"/>
      <c r="J64" s="125"/>
      <c r="K64" s="118"/>
      <c r="L64" s="118"/>
      <c r="M64" s="125"/>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25"/>
      <c r="I65" s="118"/>
      <c r="J65" s="125"/>
      <c r="K65" s="118"/>
      <c r="L65" s="118"/>
      <c r="M65" s="125"/>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25"/>
      <c r="I66" s="118"/>
      <c r="J66" s="125"/>
      <c r="K66" s="118"/>
      <c r="L66" s="118"/>
      <c r="M66" s="125"/>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25"/>
      <c r="I67" s="118"/>
      <c r="J67" s="125"/>
      <c r="K67" s="118"/>
      <c r="L67" s="118"/>
      <c r="M67" s="125"/>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25"/>
      <c r="I68" s="118"/>
      <c r="J68" s="125"/>
      <c r="K68" s="118"/>
      <c r="L68" s="118"/>
      <c r="M68" s="125"/>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25"/>
      <c r="I69" s="118"/>
      <c r="J69" s="125"/>
      <c r="K69" s="118"/>
      <c r="L69" s="118"/>
      <c r="M69" s="125"/>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25"/>
      <c r="I70" s="118"/>
      <c r="J70" s="125"/>
      <c r="K70" s="118"/>
      <c r="L70" s="118"/>
      <c r="M70" s="125"/>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25"/>
      <c r="I71" s="118"/>
      <c r="J71" s="125"/>
      <c r="K71" s="118"/>
      <c r="L71" s="118"/>
      <c r="M71" s="125"/>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25"/>
      <c r="I72" s="118"/>
      <c r="J72" s="125"/>
      <c r="K72" s="118"/>
      <c r="L72" s="118"/>
      <c r="M72" s="125"/>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25"/>
      <c r="I73" s="118"/>
      <c r="J73" s="125"/>
      <c r="K73" s="118"/>
      <c r="L73" s="118"/>
      <c r="M73" s="125"/>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25"/>
      <c r="I74" s="118"/>
      <c r="J74" s="125"/>
      <c r="K74" s="118"/>
      <c r="L74" s="118"/>
      <c r="M74" s="125"/>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25"/>
      <c r="I75" s="118"/>
      <c r="J75" s="125"/>
      <c r="K75" s="118"/>
      <c r="L75" s="118"/>
      <c r="M75" s="125"/>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25"/>
      <c r="I76" s="118"/>
      <c r="J76" s="125"/>
      <c r="K76" s="118"/>
      <c r="L76" s="118"/>
      <c r="M76" s="125"/>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25"/>
      <c r="I77" s="118"/>
      <c r="J77" s="125"/>
      <c r="K77" s="118"/>
      <c r="L77" s="118"/>
      <c r="M77" s="125"/>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25"/>
      <c r="I78" s="118"/>
      <c r="J78" s="125"/>
      <c r="K78" s="118"/>
      <c r="L78" s="118"/>
      <c r="M78" s="125"/>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25"/>
      <c r="I79" s="118"/>
      <c r="J79" s="125"/>
      <c r="K79" s="118"/>
      <c r="L79" s="118"/>
      <c r="M79" s="125"/>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25"/>
      <c r="I80" s="118"/>
      <c r="J80" s="125"/>
      <c r="K80" s="118"/>
      <c r="L80" s="118"/>
      <c r="M80" s="125"/>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25"/>
      <c r="I81" s="118"/>
      <c r="J81" s="125"/>
      <c r="K81" s="118"/>
      <c r="L81" s="118"/>
      <c r="M81" s="125"/>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25"/>
      <c r="I82" s="118"/>
      <c r="J82" s="125"/>
      <c r="K82" s="118"/>
      <c r="L82" s="118"/>
      <c r="M82" s="125"/>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25"/>
      <c r="I83" s="118"/>
      <c r="J83" s="125"/>
      <c r="K83" s="118"/>
      <c r="L83" s="118"/>
      <c r="M83" s="125"/>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25"/>
      <c r="I84" s="118"/>
      <c r="J84" s="125"/>
      <c r="K84" s="118"/>
      <c r="L84" s="118"/>
      <c r="M84" s="125"/>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25"/>
      <c r="I85" s="118"/>
      <c r="J85" s="125"/>
      <c r="K85" s="118"/>
      <c r="L85" s="118"/>
      <c r="M85" s="125"/>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25"/>
      <c r="I86" s="118"/>
      <c r="J86" s="125"/>
      <c r="K86" s="118"/>
      <c r="L86" s="118"/>
      <c r="M86" s="125"/>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25"/>
      <c r="I87" s="118"/>
      <c r="J87" s="125"/>
      <c r="K87" s="118"/>
      <c r="L87" s="118"/>
      <c r="M87" s="125"/>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25"/>
      <c r="I88" s="118"/>
      <c r="J88" s="125"/>
      <c r="K88" s="118"/>
      <c r="L88" s="118"/>
      <c r="M88" s="125"/>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25"/>
      <c r="I89" s="118"/>
      <c r="J89" s="125"/>
      <c r="K89" s="118"/>
      <c r="L89" s="118"/>
      <c r="M89" s="125"/>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25"/>
      <c r="I90" s="118"/>
      <c r="J90" s="125"/>
      <c r="K90" s="118"/>
      <c r="L90" s="118"/>
      <c r="M90" s="125"/>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25"/>
      <c r="I91" s="118"/>
      <c r="J91" s="125"/>
      <c r="K91" s="118"/>
      <c r="L91" s="118"/>
      <c r="M91" s="125"/>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25"/>
      <c r="I92" s="118"/>
      <c r="J92" s="125"/>
      <c r="K92" s="118"/>
      <c r="L92" s="118"/>
      <c r="M92" s="125"/>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25"/>
      <c r="I93" s="118"/>
      <c r="J93" s="125"/>
      <c r="K93" s="118"/>
      <c r="L93" s="118"/>
      <c r="M93" s="125"/>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25"/>
      <c r="I94" s="118"/>
      <c r="J94" s="125"/>
      <c r="K94" s="118"/>
      <c r="L94" s="118"/>
      <c r="M94" s="125"/>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25"/>
      <c r="I95" s="118"/>
      <c r="J95" s="125"/>
      <c r="K95" s="118"/>
      <c r="L95" s="118"/>
      <c r="M95" s="125"/>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25"/>
      <c r="I96" s="118"/>
      <c r="J96" s="125"/>
      <c r="K96" s="118"/>
      <c r="L96" s="118"/>
      <c r="M96" s="125"/>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25"/>
      <c r="I97" s="118"/>
      <c r="J97" s="125"/>
      <c r="K97" s="118"/>
      <c r="L97" s="118"/>
      <c r="M97" s="125"/>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25"/>
      <c r="I98" s="118"/>
      <c r="J98" s="125"/>
      <c r="K98" s="118"/>
      <c r="L98" s="118"/>
      <c r="M98" s="125"/>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25"/>
      <c r="I99" s="118"/>
      <c r="J99" s="125"/>
      <c r="K99" s="118"/>
      <c r="L99" s="118"/>
      <c r="M99" s="125"/>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25"/>
      <c r="I100" s="118"/>
      <c r="J100" s="125"/>
      <c r="K100" s="118"/>
      <c r="L100" s="118"/>
      <c r="M100" s="125"/>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25"/>
      <c r="I101" s="118"/>
      <c r="J101" s="125"/>
      <c r="K101" s="118"/>
      <c r="L101" s="118"/>
      <c r="M101" s="125"/>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25"/>
      <c r="I102" s="118"/>
      <c r="J102" s="125"/>
      <c r="K102" s="118"/>
      <c r="L102" s="118"/>
      <c r="M102" s="125"/>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25"/>
      <c r="I103" s="118"/>
      <c r="J103" s="125"/>
      <c r="K103" s="118"/>
      <c r="L103" s="118"/>
      <c r="M103" s="125"/>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25"/>
      <c r="I104" s="118"/>
      <c r="J104" s="125"/>
      <c r="K104" s="118"/>
      <c r="L104" s="118"/>
      <c r="M104" s="125"/>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25"/>
      <c r="I105" s="118"/>
      <c r="J105" s="125"/>
      <c r="K105" s="118"/>
      <c r="L105" s="118"/>
      <c r="M105" s="125"/>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25"/>
      <c r="I106" s="118"/>
      <c r="J106" s="125"/>
      <c r="K106" s="118"/>
      <c r="L106" s="118"/>
      <c r="M106" s="125"/>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25"/>
      <c r="I107" s="118"/>
      <c r="J107" s="125"/>
      <c r="K107" s="118"/>
      <c r="L107" s="118"/>
      <c r="M107" s="125"/>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25"/>
      <c r="I108" s="118"/>
      <c r="J108" s="125"/>
      <c r="K108" s="118"/>
      <c r="L108" s="118"/>
      <c r="M108" s="125"/>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25"/>
      <c r="I109" s="118"/>
      <c r="J109" s="125"/>
      <c r="K109" s="118"/>
      <c r="L109" s="118"/>
      <c r="M109" s="125"/>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25"/>
      <c r="I110" s="118"/>
      <c r="J110" s="125"/>
      <c r="K110" s="118"/>
      <c r="L110" s="118"/>
      <c r="M110" s="125"/>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25"/>
      <c r="I111" s="118"/>
      <c r="J111" s="125"/>
      <c r="K111" s="118"/>
      <c r="L111" s="118"/>
      <c r="M111" s="125"/>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25"/>
      <c r="I112" s="118"/>
      <c r="J112" s="125"/>
      <c r="K112" s="118"/>
      <c r="L112" s="118"/>
      <c r="M112" s="125"/>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25"/>
      <c r="I113" s="118"/>
      <c r="J113" s="125"/>
      <c r="K113" s="118"/>
      <c r="L113" s="118"/>
      <c r="M113" s="125"/>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25"/>
      <c r="I114" s="118"/>
      <c r="J114" s="125"/>
      <c r="K114" s="118"/>
      <c r="L114" s="118"/>
      <c r="M114" s="125"/>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25"/>
      <c r="I115" s="118"/>
      <c r="J115" s="125"/>
      <c r="K115" s="118"/>
      <c r="L115" s="118"/>
      <c r="M115" s="125"/>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25"/>
      <c r="I116" s="118"/>
      <c r="J116" s="125"/>
      <c r="K116" s="118"/>
      <c r="L116" s="118"/>
      <c r="M116" s="125"/>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25"/>
      <c r="I117" s="118"/>
      <c r="J117" s="125"/>
      <c r="K117" s="118"/>
      <c r="L117" s="118"/>
      <c r="M117" s="125"/>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25"/>
      <c r="I118" s="118"/>
      <c r="J118" s="125"/>
      <c r="K118" s="118"/>
      <c r="L118" s="118"/>
      <c r="M118" s="125"/>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25"/>
      <c r="I119" s="118"/>
      <c r="J119" s="125"/>
      <c r="K119" s="118"/>
      <c r="L119" s="118"/>
      <c r="M119" s="125"/>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25"/>
      <c r="I120" s="118"/>
      <c r="J120" s="125"/>
      <c r="K120" s="118"/>
      <c r="L120" s="118"/>
      <c r="M120" s="125"/>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25"/>
      <c r="I121" s="118"/>
      <c r="J121" s="125"/>
      <c r="K121" s="118"/>
      <c r="L121" s="118"/>
      <c r="M121" s="125"/>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25"/>
      <c r="I122" s="118"/>
      <c r="J122" s="125"/>
      <c r="K122" s="118"/>
      <c r="L122" s="118"/>
      <c r="M122" s="125"/>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25"/>
      <c r="I123" s="118"/>
      <c r="J123" s="125"/>
      <c r="K123" s="118"/>
      <c r="L123" s="118"/>
      <c r="M123" s="125"/>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25"/>
      <c r="I124" s="118"/>
      <c r="J124" s="125"/>
      <c r="K124" s="118"/>
      <c r="L124" s="118"/>
      <c r="M124" s="125"/>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25"/>
      <c r="I125" s="118"/>
      <c r="J125" s="125"/>
      <c r="K125" s="118"/>
      <c r="L125" s="118"/>
      <c r="M125" s="125"/>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25"/>
      <c r="I126" s="118"/>
      <c r="J126" s="125"/>
      <c r="K126" s="118"/>
      <c r="L126" s="118"/>
      <c r="M126" s="125"/>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25"/>
      <c r="I127" s="118"/>
      <c r="J127" s="125"/>
      <c r="K127" s="118"/>
      <c r="L127" s="118"/>
      <c r="M127" s="125"/>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25"/>
      <c r="I128" s="118"/>
      <c r="J128" s="125"/>
      <c r="K128" s="118"/>
      <c r="L128" s="118"/>
      <c r="M128" s="125"/>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25"/>
      <c r="I129" s="118"/>
      <c r="J129" s="125"/>
      <c r="K129" s="118"/>
      <c r="L129" s="118"/>
      <c r="M129" s="125"/>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25"/>
      <c r="I130" s="118"/>
      <c r="J130" s="125"/>
      <c r="K130" s="118"/>
      <c r="L130" s="118"/>
      <c r="M130" s="125"/>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25"/>
      <c r="I131" s="118"/>
      <c r="J131" s="125"/>
      <c r="K131" s="118"/>
      <c r="L131" s="118"/>
      <c r="M131" s="125"/>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25"/>
      <c r="I132" s="118"/>
      <c r="J132" s="125"/>
      <c r="K132" s="118"/>
      <c r="L132" s="118"/>
      <c r="M132" s="125"/>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25"/>
      <c r="I133" s="118"/>
      <c r="J133" s="125"/>
      <c r="K133" s="118"/>
      <c r="L133" s="118"/>
      <c r="M133" s="125"/>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25"/>
      <c r="I134" s="118"/>
      <c r="J134" s="125"/>
      <c r="K134" s="118"/>
      <c r="L134" s="118"/>
      <c r="M134" s="125"/>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25"/>
      <c r="I135" s="118"/>
      <c r="J135" s="125"/>
      <c r="K135" s="118"/>
      <c r="L135" s="118"/>
      <c r="M135" s="125"/>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25"/>
      <c r="I136" s="118"/>
      <c r="J136" s="125"/>
      <c r="K136" s="118"/>
      <c r="L136" s="118"/>
      <c r="M136" s="125"/>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25"/>
      <c r="I137" s="118"/>
      <c r="J137" s="125"/>
      <c r="K137" s="118"/>
      <c r="L137" s="118"/>
      <c r="M137" s="125"/>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25"/>
      <c r="I138" s="118"/>
      <c r="J138" s="125"/>
      <c r="K138" s="118"/>
      <c r="L138" s="118"/>
      <c r="M138" s="125"/>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25"/>
      <c r="I139" s="118"/>
      <c r="J139" s="125"/>
      <c r="K139" s="118"/>
      <c r="L139" s="118"/>
      <c r="M139" s="125"/>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25"/>
      <c r="I140" s="118"/>
      <c r="J140" s="125"/>
      <c r="K140" s="118"/>
      <c r="L140" s="118"/>
      <c r="M140" s="125"/>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25"/>
      <c r="I141" s="118"/>
      <c r="J141" s="125"/>
      <c r="K141" s="118"/>
      <c r="L141" s="118"/>
      <c r="M141" s="125"/>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25"/>
      <c r="I142" s="118"/>
      <c r="J142" s="125"/>
      <c r="K142" s="118"/>
      <c r="L142" s="118"/>
      <c r="M142" s="125"/>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25"/>
      <c r="I143" s="118"/>
      <c r="J143" s="125"/>
      <c r="K143" s="118"/>
      <c r="L143" s="118"/>
      <c r="M143" s="125"/>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25"/>
      <c r="I144" s="118"/>
      <c r="J144" s="125"/>
      <c r="K144" s="118"/>
      <c r="L144" s="118"/>
      <c r="M144" s="125"/>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25"/>
      <c r="I145" s="118"/>
      <c r="J145" s="125"/>
      <c r="K145" s="118"/>
      <c r="L145" s="118"/>
      <c r="M145" s="125"/>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25"/>
      <c r="I146" s="118"/>
      <c r="J146" s="125"/>
      <c r="K146" s="118"/>
      <c r="L146" s="118"/>
      <c r="M146" s="125"/>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25"/>
      <c r="I147" s="118"/>
      <c r="J147" s="125"/>
      <c r="K147" s="118"/>
      <c r="L147" s="118"/>
      <c r="M147" s="125"/>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25"/>
      <c r="I148" s="118"/>
      <c r="J148" s="125"/>
      <c r="K148" s="118"/>
      <c r="L148" s="118"/>
      <c r="M148" s="125"/>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25"/>
      <c r="I149" s="118"/>
      <c r="J149" s="125"/>
      <c r="K149" s="118"/>
      <c r="L149" s="118"/>
      <c r="M149" s="125"/>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25"/>
      <c r="I150" s="118"/>
      <c r="J150" s="125"/>
      <c r="K150" s="118"/>
      <c r="L150" s="118"/>
      <c r="M150" s="125"/>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25"/>
      <c r="I151" s="118"/>
      <c r="J151" s="125"/>
      <c r="K151" s="118"/>
      <c r="L151" s="118"/>
      <c r="M151" s="125"/>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25"/>
      <c r="I152" s="118"/>
      <c r="J152" s="125"/>
      <c r="K152" s="118"/>
      <c r="L152" s="118"/>
      <c r="M152" s="125"/>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25"/>
      <c r="I153" s="118"/>
      <c r="J153" s="125"/>
      <c r="K153" s="118"/>
      <c r="L153" s="118"/>
      <c r="M153" s="125"/>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25"/>
      <c r="I154" s="118"/>
      <c r="J154" s="125"/>
      <c r="K154" s="118"/>
      <c r="L154" s="118"/>
      <c r="M154" s="125"/>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25"/>
      <c r="I155" s="118"/>
      <c r="J155" s="125"/>
      <c r="K155" s="118"/>
      <c r="L155" s="118"/>
      <c r="M155" s="125"/>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25"/>
      <c r="I156" s="118"/>
      <c r="J156" s="125"/>
      <c r="K156" s="118"/>
      <c r="L156" s="118"/>
      <c r="M156" s="125"/>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25"/>
      <c r="I157" s="118"/>
      <c r="J157" s="125"/>
      <c r="K157" s="118"/>
      <c r="L157" s="118"/>
      <c r="M157" s="125"/>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25"/>
      <c r="I158" s="118"/>
      <c r="J158" s="125"/>
      <c r="K158" s="118"/>
      <c r="L158" s="118"/>
      <c r="M158" s="125"/>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25"/>
      <c r="I159" s="118"/>
      <c r="J159" s="125"/>
      <c r="K159" s="118"/>
      <c r="L159" s="118"/>
      <c r="M159" s="125"/>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25"/>
      <c r="I160" s="118"/>
      <c r="J160" s="125"/>
      <c r="K160" s="118"/>
      <c r="L160" s="118"/>
      <c r="M160" s="125"/>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25"/>
      <c r="I161" s="118"/>
      <c r="J161" s="125"/>
      <c r="K161" s="118"/>
      <c r="L161" s="118"/>
      <c r="M161" s="125"/>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25"/>
      <c r="I162" s="118"/>
      <c r="J162" s="125"/>
      <c r="K162" s="118"/>
      <c r="L162" s="118"/>
      <c r="M162" s="125"/>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25"/>
      <c r="I163" s="118"/>
      <c r="J163" s="125"/>
      <c r="K163" s="118"/>
      <c r="L163" s="118"/>
      <c r="M163" s="125"/>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25"/>
      <c r="I164" s="118"/>
      <c r="J164" s="125"/>
      <c r="K164" s="118"/>
      <c r="L164" s="118"/>
      <c r="M164" s="125"/>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25"/>
      <c r="I165" s="118"/>
      <c r="J165" s="125"/>
      <c r="K165" s="118"/>
      <c r="L165" s="118"/>
      <c r="M165" s="125"/>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25"/>
      <c r="I166" s="118"/>
      <c r="J166" s="125"/>
      <c r="K166" s="118"/>
      <c r="L166" s="118"/>
      <c r="M166" s="125"/>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25"/>
      <c r="I167" s="118"/>
      <c r="J167" s="125"/>
      <c r="K167" s="118"/>
      <c r="L167" s="118"/>
      <c r="M167" s="125"/>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25"/>
      <c r="I168" s="118"/>
      <c r="J168" s="125"/>
      <c r="K168" s="118"/>
      <c r="L168" s="118"/>
      <c r="M168" s="125"/>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25"/>
      <c r="I169" s="118"/>
      <c r="J169" s="125"/>
      <c r="K169" s="118"/>
      <c r="L169" s="118"/>
      <c r="M169" s="125"/>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25"/>
      <c r="I170" s="118"/>
      <c r="J170" s="125"/>
      <c r="K170" s="118"/>
      <c r="L170" s="118"/>
      <c r="M170" s="125"/>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25"/>
      <c r="I171" s="118"/>
      <c r="J171" s="125"/>
      <c r="K171" s="118"/>
      <c r="L171" s="118"/>
      <c r="M171" s="125"/>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25"/>
      <c r="I172" s="118"/>
      <c r="J172" s="125"/>
      <c r="K172" s="118"/>
      <c r="L172" s="118"/>
      <c r="M172" s="125"/>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25"/>
      <c r="I173" s="118"/>
      <c r="J173" s="125"/>
      <c r="K173" s="118"/>
      <c r="L173" s="118"/>
      <c r="M173" s="125"/>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25"/>
      <c r="I174" s="118"/>
      <c r="J174" s="125"/>
      <c r="K174" s="118"/>
      <c r="L174" s="118"/>
      <c r="M174" s="125"/>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25"/>
      <c r="I175" s="118"/>
      <c r="J175" s="125"/>
      <c r="K175" s="118"/>
      <c r="L175" s="118"/>
      <c r="M175" s="125"/>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25"/>
      <c r="I176" s="118"/>
      <c r="J176" s="125"/>
      <c r="K176" s="118"/>
      <c r="L176" s="118"/>
      <c r="M176" s="125"/>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25"/>
      <c r="I177" s="118"/>
      <c r="J177" s="125"/>
      <c r="K177" s="118"/>
      <c r="L177" s="118"/>
      <c r="M177" s="125"/>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25"/>
      <c r="I178" s="118"/>
      <c r="J178" s="125"/>
      <c r="K178" s="118"/>
      <c r="L178" s="118"/>
      <c r="M178" s="125"/>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25"/>
      <c r="I179" s="118"/>
      <c r="J179" s="125"/>
      <c r="K179" s="118"/>
      <c r="L179" s="118"/>
      <c r="M179" s="125"/>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25"/>
      <c r="I180" s="118"/>
      <c r="J180" s="125"/>
      <c r="K180" s="118"/>
      <c r="L180" s="118"/>
      <c r="M180" s="125"/>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25"/>
      <c r="I181" s="118"/>
      <c r="J181" s="125"/>
      <c r="K181" s="118"/>
      <c r="L181" s="118"/>
      <c r="M181" s="125"/>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25"/>
      <c r="I182" s="118"/>
      <c r="J182" s="125"/>
      <c r="K182" s="118"/>
      <c r="L182" s="118"/>
      <c r="M182" s="125"/>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25"/>
      <c r="I183" s="118"/>
      <c r="J183" s="125"/>
      <c r="K183" s="118"/>
      <c r="L183" s="118"/>
      <c r="M183" s="125"/>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25"/>
      <c r="I184" s="118"/>
      <c r="J184" s="125"/>
      <c r="K184" s="118"/>
      <c r="L184" s="118"/>
      <c r="M184" s="125"/>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25"/>
      <c r="I185" s="118"/>
      <c r="J185" s="125"/>
      <c r="K185" s="118"/>
      <c r="L185" s="118"/>
      <c r="M185" s="125"/>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25"/>
      <c r="I186" s="118"/>
      <c r="J186" s="125"/>
      <c r="K186" s="118"/>
      <c r="L186" s="118"/>
      <c r="M186" s="125"/>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25"/>
      <c r="I187" s="118"/>
      <c r="J187" s="125"/>
      <c r="K187" s="118"/>
      <c r="L187" s="118"/>
      <c r="M187" s="125"/>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25"/>
      <c r="I188" s="118"/>
      <c r="J188" s="125"/>
      <c r="K188" s="118"/>
      <c r="L188" s="118"/>
      <c r="M188" s="125"/>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25"/>
      <c r="I189" s="118"/>
      <c r="J189" s="125"/>
      <c r="K189" s="118"/>
      <c r="L189" s="118"/>
      <c r="M189" s="125"/>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25"/>
      <c r="I190" s="118"/>
      <c r="J190" s="125"/>
      <c r="K190" s="118"/>
      <c r="L190" s="118"/>
      <c r="M190" s="125"/>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25"/>
      <c r="I191" s="118"/>
      <c r="J191" s="125"/>
      <c r="K191" s="118"/>
      <c r="L191" s="118"/>
      <c r="M191" s="125"/>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25"/>
      <c r="I192" s="118"/>
      <c r="J192" s="125"/>
      <c r="K192" s="118"/>
      <c r="L192" s="118"/>
      <c r="M192" s="125"/>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25"/>
      <c r="I193" s="118"/>
      <c r="J193" s="125"/>
      <c r="K193" s="118"/>
      <c r="L193" s="118"/>
      <c r="M193" s="125"/>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25"/>
      <c r="I194" s="118"/>
      <c r="J194" s="125"/>
      <c r="K194" s="118"/>
      <c r="L194" s="118"/>
      <c r="M194" s="125"/>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25"/>
      <c r="I195" s="118"/>
      <c r="J195" s="125"/>
      <c r="K195" s="118"/>
      <c r="L195" s="118"/>
      <c r="M195" s="125"/>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25"/>
      <c r="I196" s="118"/>
      <c r="J196" s="125"/>
      <c r="K196" s="118"/>
      <c r="L196" s="118"/>
      <c r="M196" s="125"/>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25"/>
      <c r="I197" s="118"/>
      <c r="J197" s="125"/>
      <c r="K197" s="118"/>
      <c r="L197" s="118"/>
      <c r="M197" s="125"/>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25"/>
      <c r="I198" s="118"/>
      <c r="J198" s="125"/>
      <c r="K198" s="118"/>
      <c r="L198" s="118"/>
      <c r="M198" s="125"/>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25"/>
      <c r="I199" s="118"/>
      <c r="J199" s="125"/>
      <c r="K199" s="118"/>
      <c r="L199" s="118"/>
      <c r="M199" s="125"/>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25"/>
      <c r="I200" s="118"/>
      <c r="J200" s="125"/>
      <c r="K200" s="118"/>
      <c r="L200" s="118"/>
      <c r="M200" s="125"/>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25"/>
      <c r="I201" s="118"/>
      <c r="J201" s="125"/>
      <c r="K201" s="118"/>
      <c r="L201" s="118"/>
      <c r="M201" s="125"/>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25"/>
      <c r="I202" s="118"/>
      <c r="J202" s="125"/>
      <c r="K202" s="118"/>
      <c r="L202" s="118"/>
      <c r="M202" s="125"/>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25"/>
      <c r="I203" s="118"/>
      <c r="J203" s="125"/>
      <c r="K203" s="118"/>
      <c r="L203" s="118"/>
      <c r="M203" s="125"/>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25"/>
      <c r="I204" s="118"/>
      <c r="J204" s="125"/>
      <c r="K204" s="118"/>
      <c r="L204" s="118"/>
      <c r="M204" s="125"/>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25"/>
      <c r="I205" s="118"/>
      <c r="J205" s="125"/>
      <c r="K205" s="118"/>
      <c r="L205" s="118"/>
      <c r="M205" s="125"/>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25"/>
      <c r="I206" s="118"/>
      <c r="J206" s="125"/>
      <c r="K206" s="118"/>
      <c r="L206" s="118"/>
      <c r="M206" s="125"/>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25"/>
      <c r="I207" s="118"/>
      <c r="J207" s="125"/>
      <c r="K207" s="118"/>
      <c r="L207" s="118"/>
      <c r="M207" s="125"/>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25"/>
      <c r="I208" s="118"/>
      <c r="J208" s="125"/>
      <c r="K208" s="118"/>
      <c r="L208" s="118"/>
      <c r="M208" s="125"/>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25"/>
      <c r="I209" s="118"/>
      <c r="J209" s="125"/>
      <c r="K209" s="118"/>
      <c r="L209" s="118"/>
      <c r="M209" s="125"/>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25"/>
      <c r="I210" s="118"/>
      <c r="J210" s="125"/>
      <c r="K210" s="118"/>
      <c r="L210" s="118"/>
      <c r="M210" s="125"/>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25"/>
      <c r="I211" s="118"/>
      <c r="J211" s="125"/>
      <c r="K211" s="118"/>
      <c r="L211" s="118"/>
      <c r="M211" s="125"/>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25"/>
      <c r="I212" s="118"/>
      <c r="J212" s="125"/>
      <c r="K212" s="118"/>
      <c r="L212" s="118"/>
      <c r="M212" s="125"/>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25"/>
      <c r="I213" s="118"/>
      <c r="J213" s="125"/>
      <c r="K213" s="118"/>
      <c r="L213" s="118"/>
      <c r="M213" s="125"/>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25"/>
      <c r="I214" s="118"/>
      <c r="J214" s="125"/>
      <c r="K214" s="118"/>
      <c r="L214" s="118"/>
      <c r="M214" s="125"/>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25"/>
      <c r="I215" s="118"/>
      <c r="J215" s="125"/>
      <c r="K215" s="118"/>
      <c r="L215" s="118"/>
      <c r="M215" s="125"/>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25"/>
      <c r="I216" s="118"/>
      <c r="J216" s="125"/>
      <c r="K216" s="118"/>
      <c r="L216" s="118"/>
      <c r="M216" s="125"/>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25"/>
      <c r="I217" s="118"/>
      <c r="J217" s="125"/>
      <c r="K217" s="118"/>
      <c r="L217" s="118"/>
      <c r="M217" s="125"/>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25"/>
      <c r="I218" s="118"/>
      <c r="J218" s="125"/>
      <c r="K218" s="118"/>
      <c r="L218" s="118"/>
      <c r="M218" s="125"/>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25"/>
      <c r="I219" s="118"/>
      <c r="J219" s="125"/>
      <c r="K219" s="118"/>
      <c r="L219" s="118"/>
      <c r="M219" s="125"/>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25"/>
      <c r="I220" s="118"/>
      <c r="J220" s="125"/>
      <c r="K220" s="118"/>
      <c r="L220" s="118"/>
      <c r="M220" s="125"/>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25"/>
      <c r="I221" s="118"/>
      <c r="J221" s="125"/>
      <c r="K221" s="118"/>
      <c r="L221" s="118"/>
      <c r="M221" s="125"/>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25"/>
      <c r="I222" s="118"/>
      <c r="J222" s="125"/>
      <c r="K222" s="118"/>
      <c r="L222" s="118"/>
      <c r="M222" s="125"/>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25"/>
      <c r="I223" s="118"/>
      <c r="J223" s="125"/>
      <c r="K223" s="118"/>
      <c r="L223" s="118"/>
      <c r="M223" s="125"/>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25"/>
      <c r="I224" s="118"/>
      <c r="J224" s="125"/>
      <c r="K224" s="118"/>
      <c r="L224" s="118"/>
      <c r="M224" s="125"/>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25"/>
      <c r="I225" s="118"/>
      <c r="J225" s="125"/>
      <c r="K225" s="118"/>
      <c r="L225" s="118"/>
      <c r="M225" s="125"/>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25"/>
      <c r="I226" s="118"/>
      <c r="J226" s="125"/>
      <c r="K226" s="118"/>
      <c r="L226" s="118"/>
      <c r="M226" s="125"/>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25"/>
      <c r="I227" s="118"/>
      <c r="J227" s="125"/>
      <c r="K227" s="118"/>
      <c r="L227" s="118"/>
      <c r="M227" s="125"/>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25"/>
      <c r="I228" s="118"/>
      <c r="J228" s="125"/>
      <c r="K228" s="118"/>
      <c r="L228" s="118"/>
      <c r="M228" s="125"/>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25"/>
      <c r="I229" s="118"/>
      <c r="J229" s="125"/>
      <c r="K229" s="118"/>
      <c r="L229" s="118"/>
      <c r="M229" s="125"/>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25"/>
      <c r="I230" s="118"/>
      <c r="J230" s="125"/>
      <c r="K230" s="118"/>
      <c r="L230" s="118"/>
      <c r="M230" s="125"/>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25"/>
      <c r="I231" s="118"/>
      <c r="J231" s="125"/>
      <c r="K231" s="118"/>
      <c r="L231" s="118"/>
      <c r="M231" s="125"/>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25"/>
      <c r="I232" s="118"/>
      <c r="J232" s="125"/>
      <c r="K232" s="118"/>
      <c r="L232" s="118"/>
      <c r="M232" s="125"/>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25"/>
      <c r="I233" s="118"/>
      <c r="J233" s="125"/>
      <c r="K233" s="118"/>
      <c r="L233" s="118"/>
      <c r="M233" s="125"/>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25"/>
      <c r="I234" s="118"/>
      <c r="J234" s="125"/>
      <c r="K234" s="118"/>
      <c r="L234" s="118"/>
      <c r="M234" s="125"/>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25"/>
      <c r="I235" s="118"/>
      <c r="J235" s="125"/>
      <c r="K235" s="118"/>
      <c r="L235" s="118"/>
      <c r="M235" s="125"/>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25"/>
      <c r="I236" s="118"/>
      <c r="J236" s="125"/>
      <c r="K236" s="118"/>
      <c r="L236" s="118"/>
      <c r="M236" s="125"/>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25"/>
      <c r="I237" s="118"/>
      <c r="J237" s="125"/>
      <c r="K237" s="118"/>
      <c r="L237" s="118"/>
      <c r="M237" s="125"/>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25"/>
      <c r="I238" s="118"/>
      <c r="J238" s="125"/>
      <c r="K238" s="118"/>
      <c r="L238" s="118"/>
      <c r="M238" s="125"/>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25"/>
      <c r="I239" s="118"/>
      <c r="J239" s="125"/>
      <c r="K239" s="118"/>
      <c r="L239" s="118"/>
      <c r="M239" s="125"/>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25"/>
      <c r="I240" s="118"/>
      <c r="J240" s="125"/>
      <c r="K240" s="118"/>
      <c r="L240" s="118"/>
      <c r="M240" s="125"/>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25"/>
      <c r="I241" s="118"/>
      <c r="J241" s="125"/>
      <c r="K241" s="118"/>
      <c r="L241" s="118"/>
      <c r="M241" s="125"/>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25"/>
      <c r="I242" s="118"/>
      <c r="J242" s="125"/>
      <c r="K242" s="118"/>
      <c r="L242" s="118"/>
      <c r="M242" s="125"/>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25"/>
      <c r="I243" s="118"/>
      <c r="J243" s="125"/>
      <c r="K243" s="118"/>
      <c r="L243" s="118"/>
      <c r="M243" s="125"/>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25"/>
      <c r="I244" s="118"/>
      <c r="J244" s="125"/>
      <c r="K244" s="118"/>
      <c r="L244" s="118"/>
      <c r="M244" s="125"/>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25"/>
      <c r="I245" s="118"/>
      <c r="J245" s="125"/>
      <c r="K245" s="118"/>
      <c r="L245" s="118"/>
      <c r="M245" s="125"/>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25"/>
      <c r="I246" s="118"/>
      <c r="J246" s="125"/>
      <c r="K246" s="118"/>
      <c r="L246" s="118"/>
      <c r="M246" s="125"/>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25"/>
      <c r="I247" s="118"/>
      <c r="J247" s="125"/>
      <c r="K247" s="118"/>
      <c r="L247" s="118"/>
      <c r="M247" s="125"/>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25"/>
      <c r="I248" s="118"/>
      <c r="J248" s="125"/>
      <c r="K248" s="118"/>
      <c r="L248" s="118"/>
      <c r="M248" s="125"/>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25"/>
      <c r="I249" s="118"/>
      <c r="J249" s="125"/>
      <c r="K249" s="118"/>
      <c r="L249" s="118"/>
      <c r="M249" s="125"/>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25"/>
      <c r="I250" s="118"/>
      <c r="J250" s="125"/>
      <c r="K250" s="118"/>
      <c r="L250" s="118"/>
      <c r="M250" s="125"/>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25"/>
      <c r="I251" s="118"/>
      <c r="J251" s="125"/>
      <c r="K251" s="118"/>
      <c r="L251" s="118"/>
      <c r="M251" s="125"/>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25"/>
      <c r="I252" s="118"/>
      <c r="J252" s="125"/>
      <c r="K252" s="118"/>
      <c r="L252" s="118"/>
      <c r="M252" s="125"/>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25"/>
      <c r="I253" s="118"/>
      <c r="J253" s="125"/>
      <c r="K253" s="118"/>
      <c r="L253" s="118"/>
      <c r="M253" s="125"/>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25"/>
      <c r="I254" s="118"/>
      <c r="J254" s="125"/>
      <c r="K254" s="118"/>
      <c r="L254" s="118"/>
      <c r="M254" s="125"/>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25"/>
      <c r="I255" s="118"/>
      <c r="J255" s="125"/>
      <c r="K255" s="118"/>
      <c r="L255" s="118"/>
      <c r="M255" s="125"/>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25"/>
      <c r="I256" s="118"/>
      <c r="J256" s="125"/>
      <c r="K256" s="118"/>
      <c r="L256" s="118"/>
      <c r="M256" s="125"/>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25"/>
      <c r="I257" s="118"/>
      <c r="J257" s="125"/>
      <c r="K257" s="118"/>
      <c r="L257" s="118"/>
      <c r="M257" s="125"/>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25"/>
      <c r="I258" s="118"/>
      <c r="J258" s="125"/>
      <c r="K258" s="118"/>
      <c r="L258" s="118"/>
      <c r="M258" s="125"/>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25"/>
      <c r="I259" s="118"/>
      <c r="J259" s="125"/>
      <c r="K259" s="118"/>
      <c r="L259" s="118"/>
      <c r="M259" s="125"/>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25"/>
      <c r="I260" s="118"/>
      <c r="J260" s="125"/>
      <c r="K260" s="118"/>
      <c r="L260" s="118"/>
      <c r="M260" s="125"/>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25"/>
      <c r="I261" s="118"/>
      <c r="J261" s="125"/>
      <c r="K261" s="118"/>
      <c r="L261" s="118"/>
      <c r="M261" s="125"/>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25"/>
      <c r="I262" s="118"/>
      <c r="J262" s="125"/>
      <c r="K262" s="118"/>
      <c r="L262" s="118"/>
      <c r="M262" s="125"/>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25"/>
      <c r="I263" s="118"/>
      <c r="J263" s="125"/>
      <c r="K263" s="118"/>
      <c r="L263" s="118"/>
      <c r="M263" s="125"/>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25"/>
      <c r="I264" s="118"/>
      <c r="J264" s="125"/>
      <c r="K264" s="118"/>
      <c r="L264" s="118"/>
      <c r="M264" s="125"/>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25"/>
      <c r="I265" s="118"/>
      <c r="J265" s="125"/>
      <c r="K265" s="118"/>
      <c r="L265" s="118"/>
      <c r="M265" s="125"/>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25"/>
      <c r="I266" s="118"/>
      <c r="J266" s="125"/>
      <c r="K266" s="118"/>
      <c r="L266" s="118"/>
      <c r="M266" s="125"/>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25"/>
      <c r="I267" s="118"/>
      <c r="J267" s="125"/>
      <c r="K267" s="118"/>
      <c r="L267" s="118"/>
      <c r="M267" s="125"/>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25"/>
      <c r="I268" s="118"/>
      <c r="J268" s="125"/>
      <c r="K268" s="118"/>
      <c r="L268" s="118"/>
      <c r="M268" s="125"/>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25"/>
      <c r="I269" s="118"/>
      <c r="J269" s="125"/>
      <c r="K269" s="118"/>
      <c r="L269" s="118"/>
      <c r="M269" s="125"/>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25"/>
      <c r="I270" s="118"/>
      <c r="J270" s="125"/>
      <c r="K270" s="118"/>
      <c r="L270" s="118"/>
      <c r="M270" s="125"/>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25"/>
      <c r="I271" s="118"/>
      <c r="J271" s="125"/>
      <c r="K271" s="118"/>
      <c r="L271" s="118"/>
      <c r="M271" s="125"/>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25"/>
      <c r="I272" s="118"/>
      <c r="J272" s="125"/>
      <c r="K272" s="118"/>
      <c r="L272" s="118"/>
      <c r="M272" s="125"/>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25"/>
      <c r="I273" s="118"/>
      <c r="J273" s="125"/>
      <c r="K273" s="118"/>
      <c r="L273" s="118"/>
      <c r="M273" s="125"/>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25"/>
      <c r="I274" s="118"/>
      <c r="J274" s="125"/>
      <c r="K274" s="118"/>
      <c r="L274" s="118"/>
      <c r="M274" s="125"/>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25"/>
      <c r="I275" s="118"/>
      <c r="J275" s="125"/>
      <c r="K275" s="118"/>
      <c r="L275" s="118"/>
      <c r="M275" s="125"/>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25"/>
      <c r="I276" s="118"/>
      <c r="J276" s="125"/>
      <c r="K276" s="118"/>
      <c r="L276" s="118"/>
      <c r="M276" s="125"/>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25"/>
      <c r="I277" s="118"/>
      <c r="J277" s="125"/>
      <c r="K277" s="118"/>
      <c r="L277" s="118"/>
      <c r="M277" s="125"/>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25"/>
      <c r="I278" s="118"/>
      <c r="J278" s="125"/>
      <c r="K278" s="118"/>
      <c r="L278" s="118"/>
      <c r="M278" s="125"/>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25"/>
      <c r="I279" s="118"/>
      <c r="J279" s="125"/>
      <c r="K279" s="118"/>
      <c r="L279" s="118"/>
      <c r="M279" s="125"/>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25"/>
      <c r="I280" s="118"/>
      <c r="J280" s="125"/>
      <c r="K280" s="118"/>
      <c r="L280" s="118"/>
      <c r="M280" s="125"/>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25"/>
      <c r="I281" s="118"/>
      <c r="J281" s="125"/>
      <c r="K281" s="118"/>
      <c r="L281" s="118"/>
      <c r="M281" s="125"/>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25"/>
      <c r="I282" s="118"/>
      <c r="J282" s="125"/>
      <c r="K282" s="118"/>
      <c r="L282" s="118"/>
      <c r="M282" s="125"/>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25"/>
      <c r="I283" s="118"/>
      <c r="J283" s="125"/>
      <c r="K283" s="118"/>
      <c r="L283" s="118"/>
      <c r="M283" s="125"/>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25"/>
      <c r="I284" s="118"/>
      <c r="J284" s="125"/>
      <c r="K284" s="118"/>
      <c r="L284" s="118"/>
      <c r="M284" s="125"/>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25"/>
      <c r="I285" s="118"/>
      <c r="J285" s="125"/>
      <c r="K285" s="118"/>
      <c r="L285" s="118"/>
      <c r="M285" s="125"/>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25"/>
      <c r="I286" s="118"/>
      <c r="J286" s="125"/>
      <c r="K286" s="118"/>
      <c r="L286" s="118"/>
      <c r="M286" s="125"/>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25"/>
      <c r="I287" s="118"/>
      <c r="J287" s="125"/>
      <c r="K287" s="118"/>
      <c r="L287" s="118"/>
      <c r="M287" s="125"/>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25"/>
      <c r="I288" s="118"/>
      <c r="J288" s="125"/>
      <c r="K288" s="118"/>
      <c r="L288" s="118"/>
      <c r="M288" s="125"/>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25"/>
      <c r="I289" s="118"/>
      <c r="J289" s="125"/>
      <c r="K289" s="118"/>
      <c r="L289" s="118"/>
      <c r="M289" s="125"/>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25"/>
      <c r="I290" s="118"/>
      <c r="J290" s="125"/>
      <c r="K290" s="118"/>
      <c r="L290" s="118"/>
      <c r="M290" s="125"/>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25"/>
      <c r="I291" s="118"/>
      <c r="J291" s="125"/>
      <c r="K291" s="118"/>
      <c r="L291" s="118"/>
      <c r="M291" s="125"/>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25"/>
      <c r="I292" s="118"/>
      <c r="J292" s="125"/>
      <c r="K292" s="118"/>
      <c r="L292" s="118"/>
      <c r="M292" s="125"/>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25"/>
      <c r="I293" s="118"/>
      <c r="J293" s="125"/>
      <c r="K293" s="118"/>
      <c r="L293" s="118"/>
      <c r="M293" s="125"/>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25"/>
      <c r="I294" s="118"/>
      <c r="J294" s="125"/>
      <c r="K294" s="118"/>
      <c r="L294" s="118"/>
      <c r="M294" s="125"/>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25"/>
      <c r="I295" s="118"/>
      <c r="J295" s="125"/>
      <c r="K295" s="118"/>
      <c r="L295" s="118"/>
      <c r="M295" s="125"/>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25"/>
      <c r="I296" s="118"/>
      <c r="J296" s="125"/>
      <c r="K296" s="118"/>
      <c r="L296" s="118"/>
      <c r="M296" s="125"/>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25"/>
      <c r="I297" s="118"/>
      <c r="J297" s="125"/>
      <c r="K297" s="118"/>
      <c r="L297" s="118"/>
      <c r="M297" s="125"/>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25"/>
      <c r="I298" s="118"/>
      <c r="J298" s="125"/>
      <c r="K298" s="118"/>
      <c r="L298" s="118"/>
      <c r="M298" s="125"/>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25"/>
      <c r="I299" s="118"/>
      <c r="J299" s="125"/>
      <c r="K299" s="118"/>
      <c r="L299" s="118"/>
      <c r="M299" s="125"/>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25"/>
      <c r="I300" s="118"/>
      <c r="J300" s="125"/>
      <c r="K300" s="118"/>
      <c r="L300" s="118"/>
      <c r="M300" s="125"/>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25"/>
      <c r="I301" s="118"/>
      <c r="J301" s="125"/>
      <c r="K301" s="118"/>
      <c r="L301" s="118"/>
      <c r="M301" s="125"/>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25"/>
      <c r="I302" s="118"/>
      <c r="J302" s="125"/>
      <c r="K302" s="118"/>
      <c r="L302" s="118"/>
      <c r="M302" s="125"/>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25"/>
      <c r="I303" s="118"/>
      <c r="J303" s="125"/>
      <c r="K303" s="118"/>
      <c r="L303" s="118"/>
      <c r="M303" s="125"/>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25"/>
      <c r="I304" s="118"/>
      <c r="J304" s="125"/>
      <c r="K304" s="118"/>
      <c r="L304" s="118"/>
      <c r="M304" s="125"/>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25"/>
      <c r="I305" s="118"/>
      <c r="J305" s="125"/>
      <c r="K305" s="118"/>
      <c r="L305" s="118"/>
      <c r="M305" s="125"/>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25"/>
      <c r="I306" s="118"/>
      <c r="J306" s="125"/>
      <c r="K306" s="118"/>
      <c r="L306" s="118"/>
      <c r="M306" s="125"/>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25"/>
      <c r="I307" s="118"/>
      <c r="J307" s="125"/>
      <c r="K307" s="118"/>
      <c r="L307" s="118"/>
      <c r="M307" s="125"/>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25"/>
      <c r="I308" s="118"/>
      <c r="J308" s="125"/>
      <c r="K308" s="118"/>
      <c r="L308" s="118"/>
      <c r="M308" s="125"/>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25"/>
      <c r="I309" s="118"/>
      <c r="J309" s="125"/>
      <c r="K309" s="118"/>
      <c r="L309" s="118"/>
      <c r="M309" s="125"/>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25"/>
      <c r="I310" s="118"/>
      <c r="J310" s="125"/>
      <c r="K310" s="118"/>
      <c r="L310" s="118"/>
      <c r="M310" s="125"/>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25"/>
      <c r="I311" s="118"/>
      <c r="J311" s="125"/>
      <c r="K311" s="118"/>
      <c r="L311" s="118"/>
      <c r="M311" s="125"/>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25"/>
      <c r="I312" s="118"/>
      <c r="J312" s="125"/>
      <c r="K312" s="118"/>
      <c r="L312" s="118"/>
      <c r="M312" s="125"/>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25"/>
      <c r="I313" s="118"/>
      <c r="J313" s="125"/>
      <c r="K313" s="118"/>
      <c r="L313" s="118"/>
      <c r="M313" s="125"/>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25"/>
      <c r="I314" s="118"/>
      <c r="J314" s="125"/>
      <c r="K314" s="118"/>
      <c r="L314" s="118"/>
      <c r="M314" s="125"/>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25"/>
      <c r="I315" s="118"/>
      <c r="J315" s="125"/>
      <c r="K315" s="118"/>
      <c r="L315" s="118"/>
      <c r="M315" s="125"/>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25"/>
      <c r="I316" s="118"/>
      <c r="J316" s="125"/>
      <c r="K316" s="118"/>
      <c r="L316" s="118"/>
      <c r="M316" s="125"/>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25"/>
      <c r="I317" s="118"/>
      <c r="J317" s="125"/>
      <c r="K317" s="118"/>
      <c r="L317" s="118"/>
      <c r="M317" s="125"/>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25"/>
      <c r="I318" s="118"/>
      <c r="J318" s="125"/>
      <c r="K318" s="118"/>
      <c r="L318" s="118"/>
      <c r="M318" s="125"/>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25"/>
      <c r="I319" s="118"/>
      <c r="J319" s="125"/>
      <c r="K319" s="118"/>
      <c r="L319" s="118"/>
      <c r="M319" s="125"/>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25"/>
      <c r="I320" s="118"/>
      <c r="J320" s="125"/>
      <c r="K320" s="118"/>
      <c r="L320" s="118"/>
      <c r="M320" s="125"/>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25"/>
      <c r="I321" s="118"/>
      <c r="J321" s="125"/>
      <c r="K321" s="118"/>
      <c r="L321" s="118"/>
      <c r="M321" s="125"/>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25"/>
      <c r="I322" s="118"/>
      <c r="J322" s="125"/>
      <c r="K322" s="118"/>
      <c r="L322" s="118"/>
      <c r="M322" s="125"/>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25"/>
      <c r="I323" s="118"/>
      <c r="J323" s="125"/>
      <c r="K323" s="118"/>
      <c r="L323" s="118"/>
      <c r="M323" s="125"/>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25"/>
      <c r="I324" s="118"/>
      <c r="J324" s="125"/>
      <c r="K324" s="118"/>
      <c r="L324" s="118"/>
      <c r="M324" s="125"/>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25"/>
      <c r="I325" s="118"/>
      <c r="J325" s="125"/>
      <c r="K325" s="118"/>
      <c r="L325" s="118"/>
      <c r="M325" s="125"/>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25"/>
      <c r="I326" s="118"/>
      <c r="J326" s="125"/>
      <c r="K326" s="118"/>
      <c r="L326" s="118"/>
      <c r="M326" s="125"/>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25"/>
      <c r="I327" s="118"/>
      <c r="J327" s="125"/>
      <c r="K327" s="118"/>
      <c r="L327" s="118"/>
      <c r="M327" s="125"/>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25"/>
      <c r="I328" s="118"/>
      <c r="J328" s="125"/>
      <c r="K328" s="118"/>
      <c r="L328" s="118"/>
      <c r="M328" s="125"/>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25"/>
      <c r="I329" s="118"/>
      <c r="J329" s="125"/>
      <c r="K329" s="118"/>
      <c r="L329" s="118"/>
      <c r="M329" s="125"/>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25"/>
      <c r="I330" s="118"/>
      <c r="J330" s="125"/>
      <c r="K330" s="118"/>
      <c r="L330" s="118"/>
      <c r="M330" s="125"/>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25"/>
      <c r="I331" s="118"/>
      <c r="J331" s="125"/>
      <c r="K331" s="118"/>
      <c r="L331" s="118"/>
      <c r="M331" s="125"/>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25"/>
      <c r="I332" s="118"/>
      <c r="J332" s="125"/>
      <c r="K332" s="118"/>
      <c r="L332" s="118"/>
      <c r="M332" s="125"/>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25"/>
      <c r="I333" s="118"/>
      <c r="J333" s="125"/>
      <c r="K333" s="118"/>
      <c r="L333" s="118"/>
      <c r="M333" s="125"/>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25"/>
      <c r="I334" s="118"/>
      <c r="J334" s="125"/>
      <c r="K334" s="118"/>
      <c r="L334" s="118"/>
      <c r="M334" s="125"/>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25"/>
      <c r="I335" s="118"/>
      <c r="J335" s="125"/>
      <c r="K335" s="118"/>
      <c r="L335" s="118"/>
      <c r="M335" s="125"/>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25"/>
      <c r="I336" s="118"/>
      <c r="J336" s="125"/>
      <c r="K336" s="118"/>
      <c r="L336" s="118"/>
      <c r="M336" s="125"/>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25"/>
      <c r="I337" s="118"/>
      <c r="J337" s="125"/>
      <c r="K337" s="118"/>
      <c r="L337" s="118"/>
      <c r="M337" s="125"/>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25"/>
      <c r="I338" s="118"/>
      <c r="J338" s="125"/>
      <c r="K338" s="118"/>
      <c r="L338" s="118"/>
      <c r="M338" s="125"/>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25"/>
      <c r="I339" s="118"/>
      <c r="J339" s="125"/>
      <c r="K339" s="118"/>
      <c r="L339" s="118"/>
      <c r="M339" s="125"/>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25"/>
      <c r="I340" s="118"/>
      <c r="J340" s="125"/>
      <c r="K340" s="118"/>
      <c r="L340" s="118"/>
      <c r="M340" s="125"/>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25"/>
      <c r="I341" s="118"/>
      <c r="J341" s="125"/>
      <c r="K341" s="118"/>
      <c r="L341" s="118"/>
      <c r="M341" s="125"/>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25"/>
      <c r="I342" s="118"/>
      <c r="J342" s="125"/>
      <c r="K342" s="118"/>
      <c r="L342" s="118"/>
      <c r="M342" s="125"/>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25"/>
      <c r="I343" s="118"/>
      <c r="J343" s="125"/>
      <c r="K343" s="118"/>
      <c r="L343" s="118"/>
      <c r="M343" s="125"/>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25"/>
      <c r="I344" s="118"/>
      <c r="J344" s="125"/>
      <c r="K344" s="118"/>
      <c r="L344" s="118"/>
      <c r="M344" s="125"/>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25"/>
      <c r="I345" s="118"/>
      <c r="J345" s="125"/>
      <c r="K345" s="118"/>
      <c r="L345" s="118"/>
      <c r="M345" s="125"/>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25"/>
      <c r="I346" s="118"/>
      <c r="J346" s="125"/>
      <c r="K346" s="118"/>
      <c r="L346" s="118"/>
      <c r="M346" s="125"/>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25"/>
      <c r="I347" s="118"/>
      <c r="J347" s="125"/>
      <c r="K347" s="118"/>
      <c r="L347" s="118"/>
      <c r="M347" s="125"/>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25"/>
      <c r="I348" s="118"/>
      <c r="J348" s="125"/>
      <c r="K348" s="118"/>
      <c r="L348" s="118"/>
      <c r="M348" s="125"/>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25"/>
      <c r="I349" s="118"/>
      <c r="J349" s="125"/>
      <c r="K349" s="118"/>
      <c r="L349" s="118"/>
      <c r="M349" s="125"/>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25"/>
      <c r="I350" s="118"/>
      <c r="J350" s="125"/>
      <c r="K350" s="118"/>
      <c r="L350" s="118"/>
      <c r="M350" s="125"/>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25"/>
      <c r="I351" s="118"/>
      <c r="J351" s="125"/>
      <c r="K351" s="118"/>
      <c r="L351" s="118"/>
      <c r="M351" s="125"/>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25"/>
      <c r="I352" s="118"/>
      <c r="J352" s="125"/>
      <c r="K352" s="118"/>
      <c r="L352" s="118"/>
      <c r="M352" s="125"/>
      <c r="N352" s="118"/>
      <c r="O352" s="118"/>
      <c r="P352" s="118"/>
      <c r="Q352" s="118"/>
      <c r="R352" s="118"/>
      <c r="S352" s="118"/>
      <c r="T352" s="118"/>
      <c r="U352" s="118"/>
      <c r="V352" s="118"/>
      <c r="W352" s="118"/>
      <c r="X352" s="118"/>
      <c r="Y352" s="118"/>
      <c r="Z352" s="118"/>
      <c r="AA352" s="118"/>
      <c r="AB352" s="1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93" customWidth="1"/>
    <col min="2" max="2" width="8.7109375" style="93" customWidth="1"/>
    <col min="3" max="3" width="12.7109375" style="93" customWidth="1"/>
    <col min="4" max="4" width="16.140625" style="93" customWidth="1"/>
    <col min="5" max="5" width="11.140625" style="93" customWidth="1"/>
    <col min="6" max="6" width="11" style="93" customWidth="1"/>
    <col min="7" max="8" width="8.7109375" style="93" customWidth="1"/>
    <col min="9" max="9" width="7.28515625" style="93" customWidth="1"/>
    <col min="10" max="10" width="9.28515625" style="93" customWidth="1"/>
    <col min="11" max="11" width="10.28515625" style="93" customWidth="1"/>
    <col min="12" max="15" width="8.7109375" style="93" customWidth="1"/>
    <col min="16" max="16" width="19.42578125" style="93" customWidth="1"/>
    <col min="17" max="17" width="21.7109375" style="93" customWidth="1"/>
    <col min="18" max="18" width="22" style="93" customWidth="1"/>
    <col min="19" max="19" width="19.7109375" style="93" customWidth="1"/>
    <col min="20" max="20" width="18.42578125" style="93" customWidth="1"/>
    <col min="21" max="237" width="10.7109375" style="93"/>
    <col min="238" max="242" width="15.7109375" style="93" customWidth="1"/>
    <col min="243" max="246" width="12.7109375" style="93" customWidth="1"/>
    <col min="247" max="250" width="15.7109375" style="93" customWidth="1"/>
    <col min="251" max="251" width="22.85546875" style="93" customWidth="1"/>
    <col min="252" max="252" width="20.7109375" style="93" customWidth="1"/>
    <col min="253" max="253" width="16.7109375" style="93" customWidth="1"/>
    <col min="254" max="493" width="10.7109375" style="93"/>
    <col min="494" max="498" width="15.7109375" style="93" customWidth="1"/>
    <col min="499" max="502" width="12.7109375" style="93" customWidth="1"/>
    <col min="503" max="506" width="15.7109375" style="93" customWidth="1"/>
    <col min="507" max="507" width="22.85546875" style="93" customWidth="1"/>
    <col min="508" max="508" width="20.7109375" style="93" customWidth="1"/>
    <col min="509" max="509" width="16.7109375" style="93" customWidth="1"/>
    <col min="510" max="749" width="10.7109375" style="93"/>
    <col min="750" max="754" width="15.7109375" style="93" customWidth="1"/>
    <col min="755" max="758" width="12.7109375" style="93" customWidth="1"/>
    <col min="759" max="762" width="15.7109375" style="93" customWidth="1"/>
    <col min="763" max="763" width="22.85546875" style="93" customWidth="1"/>
    <col min="764" max="764" width="20.7109375" style="93" customWidth="1"/>
    <col min="765" max="765" width="16.7109375" style="93" customWidth="1"/>
    <col min="766" max="1005" width="10.7109375" style="93"/>
    <col min="1006" max="1010" width="15.7109375" style="93" customWidth="1"/>
    <col min="1011" max="1014" width="12.7109375" style="93" customWidth="1"/>
    <col min="1015" max="1018" width="15.7109375" style="93" customWidth="1"/>
    <col min="1019" max="1019" width="22.85546875" style="93" customWidth="1"/>
    <col min="1020" max="1020" width="20.7109375" style="93" customWidth="1"/>
    <col min="1021" max="1021" width="16.7109375" style="93" customWidth="1"/>
    <col min="1022" max="1261" width="10.7109375" style="93"/>
    <col min="1262" max="1266" width="15.7109375" style="93" customWidth="1"/>
    <col min="1267" max="1270" width="12.7109375" style="93" customWidth="1"/>
    <col min="1271" max="1274" width="15.7109375" style="93" customWidth="1"/>
    <col min="1275" max="1275" width="22.85546875" style="93" customWidth="1"/>
    <col min="1276" max="1276" width="20.7109375" style="93" customWidth="1"/>
    <col min="1277" max="1277" width="16.7109375" style="93" customWidth="1"/>
    <col min="1278" max="1517" width="10.7109375" style="93"/>
    <col min="1518" max="1522" width="15.7109375" style="93" customWidth="1"/>
    <col min="1523" max="1526" width="12.7109375" style="93" customWidth="1"/>
    <col min="1527" max="1530" width="15.7109375" style="93" customWidth="1"/>
    <col min="1531" max="1531" width="22.85546875" style="93" customWidth="1"/>
    <col min="1532" max="1532" width="20.7109375" style="93" customWidth="1"/>
    <col min="1533" max="1533" width="16.7109375" style="93" customWidth="1"/>
    <col min="1534" max="1773" width="10.7109375" style="93"/>
    <col min="1774" max="1778" width="15.7109375" style="93" customWidth="1"/>
    <col min="1779" max="1782" width="12.7109375" style="93" customWidth="1"/>
    <col min="1783" max="1786" width="15.7109375" style="93" customWidth="1"/>
    <col min="1787" max="1787" width="22.85546875" style="93" customWidth="1"/>
    <col min="1788" max="1788" width="20.7109375" style="93" customWidth="1"/>
    <col min="1789" max="1789" width="16.7109375" style="93" customWidth="1"/>
    <col min="1790" max="2029" width="10.7109375" style="93"/>
    <col min="2030" max="2034" width="15.7109375" style="93" customWidth="1"/>
    <col min="2035" max="2038" width="12.7109375" style="93" customWidth="1"/>
    <col min="2039" max="2042" width="15.7109375" style="93" customWidth="1"/>
    <col min="2043" max="2043" width="22.85546875" style="93" customWidth="1"/>
    <col min="2044" max="2044" width="20.7109375" style="93" customWidth="1"/>
    <col min="2045" max="2045" width="16.7109375" style="93" customWidth="1"/>
    <col min="2046" max="2285" width="10.7109375" style="93"/>
    <col min="2286" max="2290" width="15.7109375" style="93" customWidth="1"/>
    <col min="2291" max="2294" width="12.7109375" style="93" customWidth="1"/>
    <col min="2295" max="2298" width="15.7109375" style="93" customWidth="1"/>
    <col min="2299" max="2299" width="22.85546875" style="93" customWidth="1"/>
    <col min="2300" max="2300" width="20.7109375" style="93" customWidth="1"/>
    <col min="2301" max="2301" width="16.7109375" style="93" customWidth="1"/>
    <col min="2302" max="2541" width="10.7109375" style="93"/>
    <col min="2542" max="2546" width="15.7109375" style="93" customWidth="1"/>
    <col min="2547" max="2550" width="12.7109375" style="93" customWidth="1"/>
    <col min="2551" max="2554" width="15.7109375" style="93" customWidth="1"/>
    <col min="2555" max="2555" width="22.85546875" style="93" customWidth="1"/>
    <col min="2556" max="2556" width="20.7109375" style="93" customWidth="1"/>
    <col min="2557" max="2557" width="16.7109375" style="93" customWidth="1"/>
    <col min="2558" max="2797" width="10.7109375" style="93"/>
    <col min="2798" max="2802" width="15.7109375" style="93" customWidth="1"/>
    <col min="2803" max="2806" width="12.7109375" style="93" customWidth="1"/>
    <col min="2807" max="2810" width="15.7109375" style="93" customWidth="1"/>
    <col min="2811" max="2811" width="22.85546875" style="93" customWidth="1"/>
    <col min="2812" max="2812" width="20.7109375" style="93" customWidth="1"/>
    <col min="2813" max="2813" width="16.7109375" style="93" customWidth="1"/>
    <col min="2814" max="3053" width="10.7109375" style="93"/>
    <col min="3054" max="3058" width="15.7109375" style="93" customWidth="1"/>
    <col min="3059" max="3062" width="12.7109375" style="93" customWidth="1"/>
    <col min="3063" max="3066" width="15.7109375" style="93" customWidth="1"/>
    <col min="3067" max="3067" width="22.85546875" style="93" customWidth="1"/>
    <col min="3068" max="3068" width="20.7109375" style="93" customWidth="1"/>
    <col min="3069" max="3069" width="16.7109375" style="93" customWidth="1"/>
    <col min="3070" max="3309" width="10.7109375" style="93"/>
    <col min="3310" max="3314" width="15.7109375" style="93" customWidth="1"/>
    <col min="3315" max="3318" width="12.7109375" style="93" customWidth="1"/>
    <col min="3319" max="3322" width="15.7109375" style="93" customWidth="1"/>
    <col min="3323" max="3323" width="22.85546875" style="93" customWidth="1"/>
    <col min="3324" max="3324" width="20.7109375" style="93" customWidth="1"/>
    <col min="3325" max="3325" width="16.7109375" style="93" customWidth="1"/>
    <col min="3326" max="3565" width="10.7109375" style="93"/>
    <col min="3566" max="3570" width="15.7109375" style="93" customWidth="1"/>
    <col min="3571" max="3574" width="12.7109375" style="93" customWidth="1"/>
    <col min="3575" max="3578" width="15.7109375" style="93" customWidth="1"/>
    <col min="3579" max="3579" width="22.85546875" style="93" customWidth="1"/>
    <col min="3580" max="3580" width="20.7109375" style="93" customWidth="1"/>
    <col min="3581" max="3581" width="16.7109375" style="93" customWidth="1"/>
    <col min="3582" max="3821" width="10.7109375" style="93"/>
    <col min="3822" max="3826" width="15.7109375" style="93" customWidth="1"/>
    <col min="3827" max="3830" width="12.7109375" style="93" customWidth="1"/>
    <col min="3831" max="3834" width="15.7109375" style="93" customWidth="1"/>
    <col min="3835" max="3835" width="22.85546875" style="93" customWidth="1"/>
    <col min="3836" max="3836" width="20.7109375" style="93" customWidth="1"/>
    <col min="3837" max="3837" width="16.7109375" style="93" customWidth="1"/>
    <col min="3838" max="4077" width="10.7109375" style="93"/>
    <col min="4078" max="4082" width="15.7109375" style="93" customWidth="1"/>
    <col min="4083" max="4086" width="12.7109375" style="93" customWidth="1"/>
    <col min="4087" max="4090" width="15.7109375" style="93" customWidth="1"/>
    <col min="4091" max="4091" width="22.85546875" style="93" customWidth="1"/>
    <col min="4092" max="4092" width="20.7109375" style="93" customWidth="1"/>
    <col min="4093" max="4093" width="16.7109375" style="93" customWidth="1"/>
    <col min="4094" max="4333" width="10.7109375" style="93"/>
    <col min="4334" max="4338" width="15.7109375" style="93" customWidth="1"/>
    <col min="4339" max="4342" width="12.7109375" style="93" customWidth="1"/>
    <col min="4343" max="4346" width="15.7109375" style="93" customWidth="1"/>
    <col min="4347" max="4347" width="22.85546875" style="93" customWidth="1"/>
    <col min="4348" max="4348" width="20.7109375" style="93" customWidth="1"/>
    <col min="4349" max="4349" width="16.7109375" style="93" customWidth="1"/>
    <col min="4350" max="4589" width="10.7109375" style="93"/>
    <col min="4590" max="4594" width="15.7109375" style="93" customWidth="1"/>
    <col min="4595" max="4598" width="12.7109375" style="93" customWidth="1"/>
    <col min="4599" max="4602" width="15.7109375" style="93" customWidth="1"/>
    <col min="4603" max="4603" width="22.85546875" style="93" customWidth="1"/>
    <col min="4604" max="4604" width="20.7109375" style="93" customWidth="1"/>
    <col min="4605" max="4605" width="16.7109375" style="93" customWidth="1"/>
    <col min="4606" max="4845" width="10.7109375" style="93"/>
    <col min="4846" max="4850" width="15.7109375" style="93" customWidth="1"/>
    <col min="4851" max="4854" width="12.7109375" style="93" customWidth="1"/>
    <col min="4855" max="4858" width="15.7109375" style="93" customWidth="1"/>
    <col min="4859" max="4859" width="22.85546875" style="93" customWidth="1"/>
    <col min="4860" max="4860" width="20.7109375" style="93" customWidth="1"/>
    <col min="4861" max="4861" width="16.7109375" style="93" customWidth="1"/>
    <col min="4862" max="5101" width="10.7109375" style="93"/>
    <col min="5102" max="5106" width="15.7109375" style="93" customWidth="1"/>
    <col min="5107" max="5110" width="12.7109375" style="93" customWidth="1"/>
    <col min="5111" max="5114" width="15.7109375" style="93" customWidth="1"/>
    <col min="5115" max="5115" width="22.85546875" style="93" customWidth="1"/>
    <col min="5116" max="5116" width="20.7109375" style="93" customWidth="1"/>
    <col min="5117" max="5117" width="16.7109375" style="93" customWidth="1"/>
    <col min="5118" max="5357" width="10.7109375" style="93"/>
    <col min="5358" max="5362" width="15.7109375" style="93" customWidth="1"/>
    <col min="5363" max="5366" width="12.7109375" style="93" customWidth="1"/>
    <col min="5367" max="5370" width="15.7109375" style="93" customWidth="1"/>
    <col min="5371" max="5371" width="22.85546875" style="93" customWidth="1"/>
    <col min="5372" max="5372" width="20.7109375" style="93" customWidth="1"/>
    <col min="5373" max="5373" width="16.7109375" style="93" customWidth="1"/>
    <col min="5374" max="5613" width="10.7109375" style="93"/>
    <col min="5614" max="5618" width="15.7109375" style="93" customWidth="1"/>
    <col min="5619" max="5622" width="12.7109375" style="93" customWidth="1"/>
    <col min="5623" max="5626" width="15.7109375" style="93" customWidth="1"/>
    <col min="5627" max="5627" width="22.85546875" style="93" customWidth="1"/>
    <col min="5628" max="5628" width="20.7109375" style="93" customWidth="1"/>
    <col min="5629" max="5629" width="16.7109375" style="93" customWidth="1"/>
    <col min="5630" max="5869" width="10.7109375" style="93"/>
    <col min="5870" max="5874" width="15.7109375" style="93" customWidth="1"/>
    <col min="5875" max="5878" width="12.7109375" style="93" customWidth="1"/>
    <col min="5879" max="5882" width="15.7109375" style="93" customWidth="1"/>
    <col min="5883" max="5883" width="22.85546875" style="93" customWidth="1"/>
    <col min="5884" max="5884" width="20.7109375" style="93" customWidth="1"/>
    <col min="5885" max="5885" width="16.7109375" style="93" customWidth="1"/>
    <col min="5886" max="6125" width="10.7109375" style="93"/>
    <col min="6126" max="6130" width="15.7109375" style="93" customWidth="1"/>
    <col min="6131" max="6134" width="12.7109375" style="93" customWidth="1"/>
    <col min="6135" max="6138" width="15.7109375" style="93" customWidth="1"/>
    <col min="6139" max="6139" width="22.85546875" style="93" customWidth="1"/>
    <col min="6140" max="6140" width="20.7109375" style="93" customWidth="1"/>
    <col min="6141" max="6141" width="16.7109375" style="93" customWidth="1"/>
    <col min="6142" max="6381" width="10.7109375" style="93"/>
    <col min="6382" max="6386" width="15.7109375" style="93" customWidth="1"/>
    <col min="6387" max="6390" width="12.7109375" style="93" customWidth="1"/>
    <col min="6391" max="6394" width="15.7109375" style="93" customWidth="1"/>
    <col min="6395" max="6395" width="22.85546875" style="93" customWidth="1"/>
    <col min="6396" max="6396" width="20.7109375" style="93" customWidth="1"/>
    <col min="6397" max="6397" width="16.7109375" style="93" customWidth="1"/>
    <col min="6398" max="6637" width="10.7109375" style="93"/>
    <col min="6638" max="6642" width="15.7109375" style="93" customWidth="1"/>
    <col min="6643" max="6646" width="12.7109375" style="93" customWidth="1"/>
    <col min="6647" max="6650" width="15.7109375" style="93" customWidth="1"/>
    <col min="6651" max="6651" width="22.85546875" style="93" customWidth="1"/>
    <col min="6652" max="6652" width="20.7109375" style="93" customWidth="1"/>
    <col min="6653" max="6653" width="16.7109375" style="93" customWidth="1"/>
    <col min="6654" max="6893" width="10.7109375" style="93"/>
    <col min="6894" max="6898" width="15.7109375" style="93" customWidth="1"/>
    <col min="6899" max="6902" width="12.7109375" style="93" customWidth="1"/>
    <col min="6903" max="6906" width="15.7109375" style="93" customWidth="1"/>
    <col min="6907" max="6907" width="22.85546875" style="93" customWidth="1"/>
    <col min="6908" max="6908" width="20.7109375" style="93" customWidth="1"/>
    <col min="6909" max="6909" width="16.7109375" style="93" customWidth="1"/>
    <col min="6910" max="7149" width="10.7109375" style="93"/>
    <col min="7150" max="7154" width="15.7109375" style="93" customWidth="1"/>
    <col min="7155" max="7158" width="12.7109375" style="93" customWidth="1"/>
    <col min="7159" max="7162" width="15.7109375" style="93" customWidth="1"/>
    <col min="7163" max="7163" width="22.85546875" style="93" customWidth="1"/>
    <col min="7164" max="7164" width="20.7109375" style="93" customWidth="1"/>
    <col min="7165" max="7165" width="16.7109375" style="93" customWidth="1"/>
    <col min="7166" max="7405" width="10.7109375" style="93"/>
    <col min="7406" max="7410" width="15.7109375" style="93" customWidth="1"/>
    <col min="7411" max="7414" width="12.7109375" style="93" customWidth="1"/>
    <col min="7415" max="7418" width="15.7109375" style="93" customWidth="1"/>
    <col min="7419" max="7419" width="22.85546875" style="93" customWidth="1"/>
    <col min="7420" max="7420" width="20.7109375" style="93" customWidth="1"/>
    <col min="7421" max="7421" width="16.7109375" style="93" customWidth="1"/>
    <col min="7422" max="7661" width="10.7109375" style="93"/>
    <col min="7662" max="7666" width="15.7109375" style="93" customWidth="1"/>
    <col min="7667" max="7670" width="12.7109375" style="93" customWidth="1"/>
    <col min="7671" max="7674" width="15.7109375" style="93" customWidth="1"/>
    <col min="7675" max="7675" width="22.85546875" style="93" customWidth="1"/>
    <col min="7676" max="7676" width="20.7109375" style="93" customWidth="1"/>
    <col min="7677" max="7677" width="16.7109375" style="93" customWidth="1"/>
    <col min="7678" max="7917" width="10.7109375" style="93"/>
    <col min="7918" max="7922" width="15.7109375" style="93" customWidth="1"/>
    <col min="7923" max="7926" width="12.7109375" style="93" customWidth="1"/>
    <col min="7927" max="7930" width="15.7109375" style="93" customWidth="1"/>
    <col min="7931" max="7931" width="22.85546875" style="93" customWidth="1"/>
    <col min="7932" max="7932" width="20.7109375" style="93" customWidth="1"/>
    <col min="7933" max="7933" width="16.7109375" style="93" customWidth="1"/>
    <col min="7934" max="8173" width="10.7109375" style="93"/>
    <col min="8174" max="8178" width="15.7109375" style="93" customWidth="1"/>
    <col min="8179" max="8182" width="12.7109375" style="93" customWidth="1"/>
    <col min="8183" max="8186" width="15.7109375" style="93" customWidth="1"/>
    <col min="8187" max="8187" width="22.85546875" style="93" customWidth="1"/>
    <col min="8188" max="8188" width="20.7109375" style="93" customWidth="1"/>
    <col min="8189" max="8189" width="16.7109375" style="93" customWidth="1"/>
    <col min="8190" max="8429" width="10.7109375" style="93"/>
    <col min="8430" max="8434" width="15.7109375" style="93" customWidth="1"/>
    <col min="8435" max="8438" width="12.7109375" style="93" customWidth="1"/>
    <col min="8439" max="8442" width="15.7109375" style="93" customWidth="1"/>
    <col min="8443" max="8443" width="22.85546875" style="93" customWidth="1"/>
    <col min="8444" max="8444" width="20.7109375" style="93" customWidth="1"/>
    <col min="8445" max="8445" width="16.7109375" style="93" customWidth="1"/>
    <col min="8446" max="8685" width="10.7109375" style="93"/>
    <col min="8686" max="8690" width="15.7109375" style="93" customWidth="1"/>
    <col min="8691" max="8694" width="12.7109375" style="93" customWidth="1"/>
    <col min="8695" max="8698" width="15.7109375" style="93" customWidth="1"/>
    <col min="8699" max="8699" width="22.85546875" style="93" customWidth="1"/>
    <col min="8700" max="8700" width="20.7109375" style="93" customWidth="1"/>
    <col min="8701" max="8701" width="16.7109375" style="93" customWidth="1"/>
    <col min="8702" max="8941" width="10.7109375" style="93"/>
    <col min="8942" max="8946" width="15.7109375" style="93" customWidth="1"/>
    <col min="8947" max="8950" width="12.7109375" style="93" customWidth="1"/>
    <col min="8951" max="8954" width="15.7109375" style="93" customWidth="1"/>
    <col min="8955" max="8955" width="22.85546875" style="93" customWidth="1"/>
    <col min="8956" max="8956" width="20.7109375" style="93" customWidth="1"/>
    <col min="8957" max="8957" width="16.7109375" style="93" customWidth="1"/>
    <col min="8958" max="9197" width="10.7109375" style="93"/>
    <col min="9198" max="9202" width="15.7109375" style="93" customWidth="1"/>
    <col min="9203" max="9206" width="12.7109375" style="93" customWidth="1"/>
    <col min="9207" max="9210" width="15.7109375" style="93" customWidth="1"/>
    <col min="9211" max="9211" width="22.85546875" style="93" customWidth="1"/>
    <col min="9212" max="9212" width="20.7109375" style="93" customWidth="1"/>
    <col min="9213" max="9213" width="16.7109375" style="93" customWidth="1"/>
    <col min="9214" max="9453" width="10.7109375" style="93"/>
    <col min="9454" max="9458" width="15.7109375" style="93" customWidth="1"/>
    <col min="9459" max="9462" width="12.7109375" style="93" customWidth="1"/>
    <col min="9463" max="9466" width="15.7109375" style="93" customWidth="1"/>
    <col min="9467" max="9467" width="22.85546875" style="93" customWidth="1"/>
    <col min="9468" max="9468" width="20.7109375" style="93" customWidth="1"/>
    <col min="9469" max="9469" width="16.7109375" style="93" customWidth="1"/>
    <col min="9470" max="9709" width="10.7109375" style="93"/>
    <col min="9710" max="9714" width="15.7109375" style="93" customWidth="1"/>
    <col min="9715" max="9718" width="12.7109375" style="93" customWidth="1"/>
    <col min="9719" max="9722" width="15.7109375" style="93" customWidth="1"/>
    <col min="9723" max="9723" width="22.85546875" style="93" customWidth="1"/>
    <col min="9724" max="9724" width="20.7109375" style="93" customWidth="1"/>
    <col min="9725" max="9725" width="16.7109375" style="93" customWidth="1"/>
    <col min="9726" max="9965" width="10.7109375" style="93"/>
    <col min="9966" max="9970" width="15.7109375" style="93" customWidth="1"/>
    <col min="9971" max="9974" width="12.7109375" style="93" customWidth="1"/>
    <col min="9975" max="9978" width="15.7109375" style="93" customWidth="1"/>
    <col min="9979" max="9979" width="22.85546875" style="93" customWidth="1"/>
    <col min="9980" max="9980" width="20.7109375" style="93" customWidth="1"/>
    <col min="9981" max="9981" width="16.7109375" style="93" customWidth="1"/>
    <col min="9982" max="10221" width="10.7109375" style="93"/>
    <col min="10222" max="10226" width="15.7109375" style="93" customWidth="1"/>
    <col min="10227" max="10230" width="12.7109375" style="93" customWidth="1"/>
    <col min="10231" max="10234" width="15.7109375" style="93" customWidth="1"/>
    <col min="10235" max="10235" width="22.85546875" style="93" customWidth="1"/>
    <col min="10236" max="10236" width="20.7109375" style="93" customWidth="1"/>
    <col min="10237" max="10237" width="16.7109375" style="93" customWidth="1"/>
    <col min="10238" max="10477" width="10.7109375" style="93"/>
    <col min="10478" max="10482" width="15.7109375" style="93" customWidth="1"/>
    <col min="10483" max="10486" width="12.7109375" style="93" customWidth="1"/>
    <col min="10487" max="10490" width="15.7109375" style="93" customWidth="1"/>
    <col min="10491" max="10491" width="22.85546875" style="93" customWidth="1"/>
    <col min="10492" max="10492" width="20.7109375" style="93" customWidth="1"/>
    <col min="10493" max="10493" width="16.7109375" style="93" customWidth="1"/>
    <col min="10494" max="10733" width="10.7109375" style="93"/>
    <col min="10734" max="10738" width="15.7109375" style="93" customWidth="1"/>
    <col min="10739" max="10742" width="12.7109375" style="93" customWidth="1"/>
    <col min="10743" max="10746" width="15.7109375" style="93" customWidth="1"/>
    <col min="10747" max="10747" width="22.85546875" style="93" customWidth="1"/>
    <col min="10748" max="10748" width="20.7109375" style="93" customWidth="1"/>
    <col min="10749" max="10749" width="16.7109375" style="93" customWidth="1"/>
    <col min="10750" max="10989" width="10.7109375" style="93"/>
    <col min="10990" max="10994" width="15.7109375" style="93" customWidth="1"/>
    <col min="10995" max="10998" width="12.7109375" style="93" customWidth="1"/>
    <col min="10999" max="11002" width="15.7109375" style="93" customWidth="1"/>
    <col min="11003" max="11003" width="22.85546875" style="93" customWidth="1"/>
    <col min="11004" max="11004" width="20.7109375" style="93" customWidth="1"/>
    <col min="11005" max="11005" width="16.7109375" style="93" customWidth="1"/>
    <col min="11006" max="11245" width="10.7109375" style="93"/>
    <col min="11246" max="11250" width="15.7109375" style="93" customWidth="1"/>
    <col min="11251" max="11254" width="12.7109375" style="93" customWidth="1"/>
    <col min="11255" max="11258" width="15.7109375" style="93" customWidth="1"/>
    <col min="11259" max="11259" width="22.85546875" style="93" customWidth="1"/>
    <col min="11260" max="11260" width="20.7109375" style="93" customWidth="1"/>
    <col min="11261" max="11261" width="16.7109375" style="93" customWidth="1"/>
    <col min="11262" max="11501" width="10.7109375" style="93"/>
    <col min="11502" max="11506" width="15.7109375" style="93" customWidth="1"/>
    <col min="11507" max="11510" width="12.7109375" style="93" customWidth="1"/>
    <col min="11511" max="11514" width="15.7109375" style="93" customWidth="1"/>
    <col min="11515" max="11515" width="22.85546875" style="93" customWidth="1"/>
    <col min="11516" max="11516" width="20.7109375" style="93" customWidth="1"/>
    <col min="11517" max="11517" width="16.7109375" style="93" customWidth="1"/>
    <col min="11518" max="11757" width="10.7109375" style="93"/>
    <col min="11758" max="11762" width="15.7109375" style="93" customWidth="1"/>
    <col min="11763" max="11766" width="12.7109375" style="93" customWidth="1"/>
    <col min="11767" max="11770" width="15.7109375" style="93" customWidth="1"/>
    <col min="11771" max="11771" width="22.85546875" style="93" customWidth="1"/>
    <col min="11772" max="11772" width="20.7109375" style="93" customWidth="1"/>
    <col min="11773" max="11773" width="16.7109375" style="93" customWidth="1"/>
    <col min="11774" max="12013" width="10.7109375" style="93"/>
    <col min="12014" max="12018" width="15.7109375" style="93" customWidth="1"/>
    <col min="12019" max="12022" width="12.7109375" style="93" customWidth="1"/>
    <col min="12023" max="12026" width="15.7109375" style="93" customWidth="1"/>
    <col min="12027" max="12027" width="22.85546875" style="93" customWidth="1"/>
    <col min="12028" max="12028" width="20.7109375" style="93" customWidth="1"/>
    <col min="12029" max="12029" width="16.7109375" style="93" customWidth="1"/>
    <col min="12030" max="12269" width="10.7109375" style="93"/>
    <col min="12270" max="12274" width="15.7109375" style="93" customWidth="1"/>
    <col min="12275" max="12278" width="12.7109375" style="93" customWidth="1"/>
    <col min="12279" max="12282" width="15.7109375" style="93" customWidth="1"/>
    <col min="12283" max="12283" width="22.85546875" style="93" customWidth="1"/>
    <col min="12284" max="12284" width="20.7109375" style="93" customWidth="1"/>
    <col min="12285" max="12285" width="16.7109375" style="93" customWidth="1"/>
    <col min="12286" max="12525" width="10.7109375" style="93"/>
    <col min="12526" max="12530" width="15.7109375" style="93" customWidth="1"/>
    <col min="12531" max="12534" width="12.7109375" style="93" customWidth="1"/>
    <col min="12535" max="12538" width="15.7109375" style="93" customWidth="1"/>
    <col min="12539" max="12539" width="22.85546875" style="93" customWidth="1"/>
    <col min="12540" max="12540" width="20.7109375" style="93" customWidth="1"/>
    <col min="12541" max="12541" width="16.7109375" style="93" customWidth="1"/>
    <col min="12542" max="12781" width="10.7109375" style="93"/>
    <col min="12782" max="12786" width="15.7109375" style="93" customWidth="1"/>
    <col min="12787" max="12790" width="12.7109375" style="93" customWidth="1"/>
    <col min="12791" max="12794" width="15.7109375" style="93" customWidth="1"/>
    <col min="12795" max="12795" width="22.85546875" style="93" customWidth="1"/>
    <col min="12796" max="12796" width="20.7109375" style="93" customWidth="1"/>
    <col min="12797" max="12797" width="16.7109375" style="93" customWidth="1"/>
    <col min="12798" max="13037" width="10.7109375" style="93"/>
    <col min="13038" max="13042" width="15.7109375" style="93" customWidth="1"/>
    <col min="13043" max="13046" width="12.7109375" style="93" customWidth="1"/>
    <col min="13047" max="13050" width="15.7109375" style="93" customWidth="1"/>
    <col min="13051" max="13051" width="22.85546875" style="93" customWidth="1"/>
    <col min="13052" max="13052" width="20.7109375" style="93" customWidth="1"/>
    <col min="13053" max="13053" width="16.7109375" style="93" customWidth="1"/>
    <col min="13054" max="13293" width="10.7109375" style="93"/>
    <col min="13294" max="13298" width="15.7109375" style="93" customWidth="1"/>
    <col min="13299" max="13302" width="12.7109375" style="93" customWidth="1"/>
    <col min="13303" max="13306" width="15.7109375" style="93" customWidth="1"/>
    <col min="13307" max="13307" width="22.85546875" style="93" customWidth="1"/>
    <col min="13308" max="13308" width="20.7109375" style="93" customWidth="1"/>
    <col min="13309" max="13309" width="16.7109375" style="93" customWidth="1"/>
    <col min="13310" max="13549" width="10.7109375" style="93"/>
    <col min="13550" max="13554" width="15.7109375" style="93" customWidth="1"/>
    <col min="13555" max="13558" width="12.7109375" style="93" customWidth="1"/>
    <col min="13559" max="13562" width="15.7109375" style="93" customWidth="1"/>
    <col min="13563" max="13563" width="22.85546875" style="93" customWidth="1"/>
    <col min="13564" max="13564" width="20.7109375" style="93" customWidth="1"/>
    <col min="13565" max="13565" width="16.7109375" style="93" customWidth="1"/>
    <col min="13566" max="13805" width="10.7109375" style="93"/>
    <col min="13806" max="13810" width="15.7109375" style="93" customWidth="1"/>
    <col min="13811" max="13814" width="12.7109375" style="93" customWidth="1"/>
    <col min="13815" max="13818" width="15.7109375" style="93" customWidth="1"/>
    <col min="13819" max="13819" width="22.85546875" style="93" customWidth="1"/>
    <col min="13820" max="13820" width="20.7109375" style="93" customWidth="1"/>
    <col min="13821" max="13821" width="16.7109375" style="93" customWidth="1"/>
    <col min="13822" max="14061" width="10.7109375" style="93"/>
    <col min="14062" max="14066" width="15.7109375" style="93" customWidth="1"/>
    <col min="14067" max="14070" width="12.7109375" style="93" customWidth="1"/>
    <col min="14071" max="14074" width="15.7109375" style="93" customWidth="1"/>
    <col min="14075" max="14075" width="22.85546875" style="93" customWidth="1"/>
    <col min="14076" max="14076" width="20.7109375" style="93" customWidth="1"/>
    <col min="14077" max="14077" width="16.7109375" style="93" customWidth="1"/>
    <col min="14078" max="14317" width="10.7109375" style="93"/>
    <col min="14318" max="14322" width="15.7109375" style="93" customWidth="1"/>
    <col min="14323" max="14326" width="12.7109375" style="93" customWidth="1"/>
    <col min="14327" max="14330" width="15.7109375" style="93" customWidth="1"/>
    <col min="14331" max="14331" width="22.85546875" style="93" customWidth="1"/>
    <col min="14332" max="14332" width="20.7109375" style="93" customWidth="1"/>
    <col min="14333" max="14333" width="16.7109375" style="93" customWidth="1"/>
    <col min="14334" max="14573" width="10.7109375" style="93"/>
    <col min="14574" max="14578" width="15.7109375" style="93" customWidth="1"/>
    <col min="14579" max="14582" width="12.7109375" style="93" customWidth="1"/>
    <col min="14583" max="14586" width="15.7109375" style="93" customWidth="1"/>
    <col min="14587" max="14587" width="22.85546875" style="93" customWidth="1"/>
    <col min="14588" max="14588" width="20.7109375" style="93" customWidth="1"/>
    <col min="14589" max="14589" width="16.7109375" style="93" customWidth="1"/>
    <col min="14590" max="14829" width="10.7109375" style="93"/>
    <col min="14830" max="14834" width="15.7109375" style="93" customWidth="1"/>
    <col min="14835" max="14838" width="12.7109375" style="93" customWidth="1"/>
    <col min="14839" max="14842" width="15.7109375" style="93" customWidth="1"/>
    <col min="14843" max="14843" width="22.85546875" style="93" customWidth="1"/>
    <col min="14844" max="14844" width="20.7109375" style="93" customWidth="1"/>
    <col min="14845" max="14845" width="16.7109375" style="93" customWidth="1"/>
    <col min="14846" max="15085" width="10.7109375" style="93"/>
    <col min="15086" max="15090" width="15.7109375" style="93" customWidth="1"/>
    <col min="15091" max="15094" width="12.7109375" style="93" customWidth="1"/>
    <col min="15095" max="15098" width="15.7109375" style="93" customWidth="1"/>
    <col min="15099" max="15099" width="22.85546875" style="93" customWidth="1"/>
    <col min="15100" max="15100" width="20.7109375" style="93" customWidth="1"/>
    <col min="15101" max="15101" width="16.7109375" style="93" customWidth="1"/>
    <col min="15102" max="15341" width="10.7109375" style="93"/>
    <col min="15342" max="15346" width="15.7109375" style="93" customWidth="1"/>
    <col min="15347" max="15350" width="12.7109375" style="93" customWidth="1"/>
    <col min="15351" max="15354" width="15.7109375" style="93" customWidth="1"/>
    <col min="15355" max="15355" width="22.85546875" style="93" customWidth="1"/>
    <col min="15356" max="15356" width="20.7109375" style="93" customWidth="1"/>
    <col min="15357" max="15357" width="16.7109375" style="93" customWidth="1"/>
    <col min="15358" max="15597" width="10.7109375" style="93"/>
    <col min="15598" max="15602" width="15.7109375" style="93" customWidth="1"/>
    <col min="15603" max="15606" width="12.7109375" style="93" customWidth="1"/>
    <col min="15607" max="15610" width="15.7109375" style="93" customWidth="1"/>
    <col min="15611" max="15611" width="22.85546875" style="93" customWidth="1"/>
    <col min="15612" max="15612" width="20.7109375" style="93" customWidth="1"/>
    <col min="15613" max="15613" width="16.7109375" style="93" customWidth="1"/>
    <col min="15614" max="15853" width="10.7109375" style="93"/>
    <col min="15854" max="15858" width="15.7109375" style="93" customWidth="1"/>
    <col min="15859" max="15862" width="12.7109375" style="93" customWidth="1"/>
    <col min="15863" max="15866" width="15.7109375" style="93" customWidth="1"/>
    <col min="15867" max="15867" width="22.85546875" style="93" customWidth="1"/>
    <col min="15868" max="15868" width="20.7109375" style="93" customWidth="1"/>
    <col min="15869" max="15869" width="16.7109375" style="93" customWidth="1"/>
    <col min="15870" max="16109" width="10.7109375" style="93"/>
    <col min="16110" max="16114" width="15.7109375" style="93" customWidth="1"/>
    <col min="16115" max="16118" width="12.7109375" style="93" customWidth="1"/>
    <col min="16119" max="16122" width="15.7109375" style="93" customWidth="1"/>
    <col min="16123" max="16123" width="22.85546875" style="93" customWidth="1"/>
    <col min="16124" max="16124" width="20.7109375" style="93" customWidth="1"/>
    <col min="16125" max="16125" width="16.7109375" style="93" customWidth="1"/>
    <col min="16126" max="16384" width="10.7109375" style="93"/>
  </cols>
  <sheetData>
    <row r="1" spans="1:20" ht="3.2" customHeight="1" x14ac:dyDescent="0.25"/>
    <row r="2" spans="1:20" ht="15" customHeight="1" x14ac:dyDescent="0.25">
      <c r="T2" s="102" t="s">
        <v>67</v>
      </c>
    </row>
    <row r="3" spans="1:20" s="92" customFormat="1" ht="18.75" customHeight="1" x14ac:dyDescent="0.3">
      <c r="A3" s="101"/>
      <c r="T3" s="103" t="s">
        <v>10</v>
      </c>
    </row>
    <row r="4" spans="1:20" s="92" customFormat="1" ht="18.75" customHeight="1" x14ac:dyDescent="0.3">
      <c r="A4" s="101"/>
      <c r="T4" s="103" t="str">
        <f>'1. паспорт местоположение'!C3</f>
        <v>от «05» мая 2016 г. №380</v>
      </c>
    </row>
    <row r="5" spans="1:20" s="92" customFormat="1" ht="18.75" customHeight="1" x14ac:dyDescent="0.3">
      <c r="A5" s="101"/>
      <c r="T5" s="103"/>
    </row>
    <row r="6" spans="1:20" s="92" customFormat="1" x14ac:dyDescent="0.2">
      <c r="A6" s="397" t="str">
        <f>'1. паспорт местоположение'!A5:C5</f>
        <v>Год раскрытия информации: 2023 год</v>
      </c>
      <c r="B6" s="397"/>
      <c r="C6" s="397"/>
      <c r="D6" s="397"/>
      <c r="E6" s="397"/>
      <c r="F6" s="397"/>
      <c r="G6" s="397"/>
      <c r="H6" s="397"/>
      <c r="I6" s="397"/>
      <c r="J6" s="397"/>
      <c r="K6" s="397"/>
      <c r="L6" s="397"/>
      <c r="M6" s="397"/>
      <c r="N6" s="397"/>
      <c r="O6" s="397"/>
      <c r="P6" s="397"/>
      <c r="Q6" s="397"/>
      <c r="R6" s="397"/>
      <c r="S6" s="397"/>
      <c r="T6" s="397"/>
    </row>
    <row r="7" spans="1:20" s="92" customFormat="1" x14ac:dyDescent="0.2">
      <c r="A7" s="104"/>
    </row>
    <row r="8" spans="1:20" s="92" customFormat="1" ht="18.75" x14ac:dyDescent="0.2">
      <c r="A8" s="401" t="s">
        <v>9</v>
      </c>
      <c r="B8" s="401"/>
      <c r="C8" s="401"/>
      <c r="D8" s="401"/>
      <c r="E8" s="401"/>
      <c r="F8" s="401"/>
      <c r="G8" s="401"/>
      <c r="H8" s="401"/>
      <c r="I8" s="401"/>
      <c r="J8" s="401"/>
      <c r="K8" s="401"/>
      <c r="L8" s="401"/>
      <c r="M8" s="401"/>
      <c r="N8" s="401"/>
      <c r="O8" s="401"/>
      <c r="P8" s="401"/>
      <c r="Q8" s="401"/>
      <c r="R8" s="401"/>
      <c r="S8" s="401"/>
      <c r="T8" s="401"/>
    </row>
    <row r="9" spans="1:20" s="92" customFormat="1" ht="18.75" x14ac:dyDescent="0.2">
      <c r="A9" s="401"/>
      <c r="B9" s="401"/>
      <c r="C9" s="401"/>
      <c r="D9" s="401"/>
      <c r="E9" s="401"/>
      <c r="F9" s="401"/>
      <c r="G9" s="401"/>
      <c r="H9" s="401"/>
      <c r="I9" s="401"/>
      <c r="J9" s="401"/>
      <c r="K9" s="401"/>
      <c r="L9" s="401"/>
      <c r="M9" s="401"/>
      <c r="N9" s="401"/>
      <c r="O9" s="401"/>
      <c r="P9" s="401"/>
      <c r="Q9" s="401"/>
      <c r="R9" s="401"/>
      <c r="S9" s="401"/>
      <c r="T9" s="401"/>
    </row>
    <row r="10" spans="1:20" s="92"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92" customFormat="1" ht="18.75" customHeight="1" x14ac:dyDescent="0.2">
      <c r="A11" s="403" t="s">
        <v>8</v>
      </c>
      <c r="B11" s="403"/>
      <c r="C11" s="403"/>
      <c r="D11" s="403"/>
      <c r="E11" s="403"/>
      <c r="F11" s="403"/>
      <c r="G11" s="403"/>
      <c r="H11" s="403"/>
      <c r="I11" s="403"/>
      <c r="J11" s="403"/>
      <c r="K11" s="403"/>
      <c r="L11" s="403"/>
      <c r="M11" s="403"/>
      <c r="N11" s="403"/>
      <c r="O11" s="403"/>
      <c r="P11" s="403"/>
      <c r="Q11" s="403"/>
      <c r="R11" s="403"/>
      <c r="S11" s="403"/>
      <c r="T11" s="403"/>
    </row>
    <row r="12" spans="1:20" s="92" customFormat="1" ht="18.75" x14ac:dyDescent="0.2">
      <c r="A12" s="401"/>
      <c r="B12" s="401"/>
      <c r="C12" s="401"/>
      <c r="D12" s="401"/>
      <c r="E12" s="401"/>
      <c r="F12" s="401"/>
      <c r="G12" s="401"/>
      <c r="H12" s="401"/>
      <c r="I12" s="401"/>
      <c r="J12" s="401"/>
      <c r="K12" s="401"/>
      <c r="L12" s="401"/>
      <c r="M12" s="401"/>
      <c r="N12" s="401"/>
      <c r="O12" s="401"/>
      <c r="P12" s="401"/>
      <c r="Q12" s="401"/>
      <c r="R12" s="401"/>
      <c r="S12" s="401"/>
      <c r="T12" s="401"/>
    </row>
    <row r="13" spans="1:20" s="92" customFormat="1" ht="18.75" customHeight="1" x14ac:dyDescent="0.2">
      <c r="A13" s="402" t="str">
        <f>'2. паспорт  ТП'!A11:S11</f>
        <v>M_NS3300.KL.0046</v>
      </c>
      <c r="B13" s="402"/>
      <c r="C13" s="402"/>
      <c r="D13" s="402"/>
      <c r="E13" s="402"/>
      <c r="F13" s="402"/>
      <c r="G13" s="402"/>
      <c r="H13" s="402"/>
      <c r="I13" s="402"/>
      <c r="J13" s="402"/>
      <c r="K13" s="402"/>
      <c r="L13" s="402"/>
      <c r="M13" s="402"/>
      <c r="N13" s="402"/>
      <c r="O13" s="402"/>
      <c r="P13" s="402"/>
      <c r="Q13" s="402"/>
      <c r="R13" s="402"/>
      <c r="S13" s="402"/>
      <c r="T13" s="402"/>
    </row>
    <row r="14" spans="1:20" s="92" customFormat="1" ht="18.75" customHeight="1" x14ac:dyDescent="0.2">
      <c r="A14" s="403" t="s">
        <v>7</v>
      </c>
      <c r="B14" s="403"/>
      <c r="C14" s="403"/>
      <c r="D14" s="403"/>
      <c r="E14" s="403"/>
      <c r="F14" s="403"/>
      <c r="G14" s="403"/>
      <c r="H14" s="403"/>
      <c r="I14" s="403"/>
      <c r="J14" s="403"/>
      <c r="K14" s="403"/>
      <c r="L14" s="403"/>
      <c r="M14" s="403"/>
      <c r="N14" s="403"/>
      <c r="O14" s="403"/>
      <c r="P14" s="403"/>
      <c r="Q14" s="403"/>
      <c r="R14" s="403"/>
      <c r="S14" s="403"/>
      <c r="T14" s="403"/>
    </row>
    <row r="15" spans="1:20" s="108" customFormat="1" ht="15.75" customHeight="1" x14ac:dyDescent="0.2">
      <c r="A15" s="416"/>
      <c r="B15" s="416"/>
      <c r="C15" s="416"/>
      <c r="D15" s="416"/>
      <c r="E15" s="416"/>
      <c r="F15" s="416"/>
      <c r="G15" s="416"/>
      <c r="H15" s="416"/>
      <c r="I15" s="416"/>
      <c r="J15" s="416"/>
      <c r="K15" s="416"/>
      <c r="L15" s="416"/>
      <c r="M15" s="416"/>
      <c r="N15" s="416"/>
      <c r="O15" s="416"/>
      <c r="P15" s="416"/>
      <c r="Q15" s="416"/>
      <c r="R15" s="416"/>
      <c r="S15" s="416"/>
      <c r="T15" s="416"/>
    </row>
    <row r="16" spans="1:20" s="109" customFormat="1" ht="43.5" customHeight="1" x14ac:dyDescent="0.2">
      <c r="A16" s="431"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6" s="431"/>
      <c r="C16" s="431"/>
      <c r="D16" s="431"/>
      <c r="E16" s="431"/>
      <c r="F16" s="431"/>
      <c r="G16" s="431"/>
      <c r="H16" s="431"/>
      <c r="I16" s="431"/>
      <c r="J16" s="431"/>
      <c r="K16" s="431"/>
      <c r="L16" s="431"/>
      <c r="M16" s="431"/>
      <c r="N16" s="431"/>
      <c r="O16" s="431"/>
      <c r="P16" s="431"/>
      <c r="Q16" s="431"/>
      <c r="R16" s="431"/>
      <c r="S16" s="431"/>
      <c r="T16" s="431"/>
    </row>
    <row r="17" spans="1:20" s="109" customFormat="1" ht="15" customHeight="1" x14ac:dyDescent="0.2">
      <c r="A17" s="403" t="s">
        <v>6</v>
      </c>
      <c r="B17" s="403"/>
      <c r="C17" s="403"/>
      <c r="D17" s="403"/>
      <c r="E17" s="403"/>
      <c r="F17" s="403"/>
      <c r="G17" s="403"/>
      <c r="H17" s="403"/>
      <c r="I17" s="403"/>
      <c r="J17" s="403"/>
      <c r="K17" s="403"/>
      <c r="L17" s="403"/>
      <c r="M17" s="403"/>
      <c r="N17" s="403"/>
      <c r="O17" s="403"/>
      <c r="P17" s="403"/>
      <c r="Q17" s="403"/>
      <c r="R17" s="403"/>
      <c r="S17" s="403"/>
      <c r="T17" s="403"/>
    </row>
    <row r="18" spans="1:20" s="109"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10"/>
    </row>
    <row r="19" spans="1:20" s="109" customFormat="1" ht="15" customHeight="1" x14ac:dyDescent="0.2">
      <c r="A19" s="400" t="s">
        <v>380</v>
      </c>
      <c r="B19" s="400"/>
      <c r="C19" s="400"/>
      <c r="D19" s="400"/>
      <c r="E19" s="400"/>
      <c r="F19" s="400"/>
      <c r="G19" s="400"/>
      <c r="H19" s="400"/>
      <c r="I19" s="400"/>
      <c r="J19" s="400"/>
      <c r="K19" s="400"/>
      <c r="L19" s="400"/>
      <c r="M19" s="400"/>
      <c r="N19" s="400"/>
      <c r="O19" s="400"/>
      <c r="P19" s="400"/>
      <c r="Q19" s="400"/>
      <c r="R19" s="400"/>
      <c r="S19" s="400"/>
      <c r="T19" s="400"/>
    </row>
    <row r="20" spans="1:20" s="127" customFormat="1" ht="21.2" customHeight="1" x14ac:dyDescent="0.25">
      <c r="A20" s="432"/>
      <c r="B20" s="432"/>
      <c r="C20" s="432"/>
      <c r="D20" s="432"/>
      <c r="E20" s="432"/>
      <c r="F20" s="432"/>
      <c r="G20" s="432"/>
      <c r="H20" s="432"/>
      <c r="I20" s="432"/>
      <c r="J20" s="432"/>
      <c r="K20" s="432"/>
      <c r="L20" s="432"/>
      <c r="M20" s="432"/>
      <c r="N20" s="432"/>
      <c r="O20" s="432"/>
      <c r="P20" s="432"/>
      <c r="Q20" s="432"/>
      <c r="R20" s="432"/>
      <c r="S20" s="432"/>
      <c r="T20" s="432"/>
    </row>
    <row r="21" spans="1:20" ht="46.5" customHeight="1" x14ac:dyDescent="0.25">
      <c r="A21" s="425" t="s">
        <v>5</v>
      </c>
      <c r="B21" s="418" t="s">
        <v>219</v>
      </c>
      <c r="C21" s="419"/>
      <c r="D21" s="422" t="s">
        <v>120</v>
      </c>
      <c r="E21" s="418" t="s">
        <v>408</v>
      </c>
      <c r="F21" s="419"/>
      <c r="G21" s="418" t="s">
        <v>238</v>
      </c>
      <c r="H21" s="419"/>
      <c r="I21" s="418" t="s">
        <v>119</v>
      </c>
      <c r="J21" s="419"/>
      <c r="K21" s="422" t="s">
        <v>118</v>
      </c>
      <c r="L21" s="418" t="s">
        <v>117</v>
      </c>
      <c r="M21" s="419"/>
      <c r="N21" s="418" t="s">
        <v>404</v>
      </c>
      <c r="O21" s="419"/>
      <c r="P21" s="422" t="s">
        <v>116</v>
      </c>
      <c r="Q21" s="428" t="s">
        <v>115</v>
      </c>
      <c r="R21" s="429"/>
      <c r="S21" s="428" t="s">
        <v>114</v>
      </c>
      <c r="T21" s="430"/>
    </row>
    <row r="22" spans="1:20" ht="204.75" customHeight="1" x14ac:dyDescent="0.25">
      <c r="A22" s="426"/>
      <c r="B22" s="420"/>
      <c r="C22" s="421"/>
      <c r="D22" s="424"/>
      <c r="E22" s="420"/>
      <c r="F22" s="421"/>
      <c r="G22" s="420"/>
      <c r="H22" s="421"/>
      <c r="I22" s="420"/>
      <c r="J22" s="421"/>
      <c r="K22" s="423"/>
      <c r="L22" s="420"/>
      <c r="M22" s="421"/>
      <c r="N22" s="420"/>
      <c r="O22" s="421"/>
      <c r="P22" s="423"/>
      <c r="Q22" s="94" t="s">
        <v>113</v>
      </c>
      <c r="R22" s="94" t="s">
        <v>379</v>
      </c>
      <c r="S22" s="94" t="s">
        <v>112</v>
      </c>
      <c r="T22" s="94" t="s">
        <v>111</v>
      </c>
    </row>
    <row r="23" spans="1:20" ht="51.75" customHeight="1" x14ac:dyDescent="0.25">
      <c r="A23" s="427"/>
      <c r="B23" s="94" t="s">
        <v>109</v>
      </c>
      <c r="C23" s="94" t="s">
        <v>110</v>
      </c>
      <c r="D23" s="423"/>
      <c r="E23" s="94" t="s">
        <v>109</v>
      </c>
      <c r="F23" s="94" t="s">
        <v>110</v>
      </c>
      <c r="G23" s="94" t="s">
        <v>109</v>
      </c>
      <c r="H23" s="94" t="s">
        <v>110</v>
      </c>
      <c r="I23" s="94" t="s">
        <v>109</v>
      </c>
      <c r="J23" s="94" t="s">
        <v>110</v>
      </c>
      <c r="K23" s="94" t="s">
        <v>109</v>
      </c>
      <c r="L23" s="94" t="s">
        <v>109</v>
      </c>
      <c r="M23" s="94" t="s">
        <v>110</v>
      </c>
      <c r="N23" s="94" t="s">
        <v>109</v>
      </c>
      <c r="O23" s="94" t="s">
        <v>110</v>
      </c>
      <c r="P23" s="128" t="s">
        <v>109</v>
      </c>
      <c r="Q23" s="94" t="s">
        <v>109</v>
      </c>
      <c r="R23" s="94" t="s">
        <v>109</v>
      </c>
      <c r="S23" s="94" t="s">
        <v>109</v>
      </c>
      <c r="T23" s="94" t="s">
        <v>109</v>
      </c>
    </row>
    <row r="24" spans="1:20"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17</v>
      </c>
      <c r="R24" s="95">
        <v>18</v>
      </c>
      <c r="S24" s="95">
        <v>19</v>
      </c>
      <c r="T24" s="95">
        <v>20</v>
      </c>
    </row>
    <row r="25" spans="1:20" s="127" customFormat="1" x14ac:dyDescent="0.25">
      <c r="A25" s="129">
        <v>1</v>
      </c>
      <c r="B25" s="129"/>
      <c r="C25" s="129"/>
      <c r="D25" s="130"/>
      <c r="E25" s="129"/>
      <c r="F25" s="129"/>
      <c r="G25" s="129"/>
      <c r="H25" s="129"/>
      <c r="I25" s="129"/>
      <c r="J25" s="96"/>
      <c r="K25" s="96"/>
      <c r="L25" s="96"/>
      <c r="M25" s="129"/>
      <c r="N25" s="129"/>
      <c r="O25" s="129"/>
      <c r="P25" s="96"/>
      <c r="Q25" s="96"/>
      <c r="R25" s="129"/>
      <c r="S25" s="96"/>
      <c r="T25" s="129"/>
    </row>
    <row r="26" spans="1:20" x14ac:dyDescent="0.25">
      <c r="A26" s="129">
        <v>2</v>
      </c>
      <c r="B26" s="129"/>
      <c r="C26" s="129"/>
      <c r="D26" s="130"/>
      <c r="E26" s="129"/>
      <c r="F26" s="129"/>
      <c r="G26" s="129"/>
      <c r="H26" s="129"/>
      <c r="I26" s="96"/>
      <c r="J26" s="96"/>
      <c r="K26" s="96"/>
      <c r="L26" s="96"/>
      <c r="M26" s="129"/>
      <c r="N26" s="129"/>
      <c r="O26" s="129"/>
      <c r="P26" s="129"/>
      <c r="Q26" s="96"/>
      <c r="R26" s="129"/>
      <c r="S26" s="96"/>
      <c r="T26" s="129"/>
    </row>
    <row r="27" spans="1:20" x14ac:dyDescent="0.25">
      <c r="A27" s="129">
        <v>3</v>
      </c>
      <c r="B27" s="129"/>
      <c r="C27" s="129"/>
      <c r="D27" s="130"/>
      <c r="E27" s="129"/>
      <c r="F27" s="129"/>
      <c r="G27" s="129"/>
      <c r="H27" s="129"/>
      <c r="I27" s="129"/>
      <c r="J27" s="96"/>
      <c r="K27" s="96"/>
      <c r="L27" s="129"/>
      <c r="M27" s="129"/>
      <c r="N27" s="129"/>
      <c r="O27" s="129"/>
      <c r="P27" s="129"/>
      <c r="Q27" s="96"/>
      <c r="R27" s="129"/>
      <c r="S27" s="96"/>
      <c r="T27" s="129"/>
    </row>
    <row r="28" spans="1:20" x14ac:dyDescent="0.25">
      <c r="A28" s="129">
        <v>4</v>
      </c>
      <c r="B28" s="129"/>
      <c r="C28" s="129"/>
      <c r="D28" s="130"/>
      <c r="E28" s="129"/>
      <c r="F28" s="129"/>
      <c r="G28" s="129"/>
      <c r="H28" s="129"/>
      <c r="I28" s="96"/>
      <c r="J28" s="96"/>
      <c r="K28" s="96"/>
      <c r="L28" s="129"/>
      <c r="M28" s="129"/>
      <c r="N28" s="129"/>
      <c r="O28" s="129"/>
      <c r="P28" s="129"/>
      <c r="Q28" s="96"/>
      <c r="R28" s="129"/>
      <c r="S28" s="96"/>
      <c r="T28" s="129"/>
    </row>
    <row r="29" spans="1:20" x14ac:dyDescent="0.25">
      <c r="A29" s="129">
        <v>5</v>
      </c>
      <c r="B29" s="129"/>
      <c r="C29" s="129"/>
      <c r="D29" s="130"/>
      <c r="E29" s="129"/>
      <c r="F29" s="129"/>
      <c r="G29" s="131"/>
      <c r="H29" s="129"/>
      <c r="I29" s="96"/>
      <c r="J29" s="96"/>
      <c r="K29" s="96"/>
      <c r="L29" s="129"/>
      <c r="M29" s="129"/>
      <c r="N29" s="129"/>
      <c r="O29" s="129"/>
      <c r="P29" s="129"/>
      <c r="Q29" s="96"/>
      <c r="R29" s="129"/>
      <c r="S29" s="96"/>
      <c r="T29" s="129"/>
    </row>
    <row r="30" spans="1:20" x14ac:dyDescent="0.25">
      <c r="A30" s="129">
        <v>6</v>
      </c>
      <c r="B30" s="129"/>
      <c r="C30" s="129"/>
      <c r="D30" s="130"/>
      <c r="E30" s="129"/>
      <c r="F30" s="129"/>
      <c r="G30" s="131"/>
      <c r="H30" s="131"/>
      <c r="I30" s="96"/>
      <c r="J30" s="96"/>
      <c r="K30" s="96"/>
      <c r="L30" s="129"/>
      <c r="M30" s="129"/>
      <c r="N30" s="129"/>
      <c r="O30" s="129"/>
      <c r="P30" s="129"/>
      <c r="Q30" s="96"/>
      <c r="R30" s="129"/>
      <c r="S30" s="96"/>
      <c r="T30" s="129"/>
    </row>
    <row r="31" spans="1:20" x14ac:dyDescent="0.25">
      <c r="A31" s="129">
        <v>7</v>
      </c>
      <c r="B31" s="129"/>
      <c r="C31" s="129"/>
      <c r="D31" s="130"/>
      <c r="E31" s="129"/>
      <c r="F31" s="129"/>
      <c r="G31" s="131"/>
      <c r="H31" s="131"/>
      <c r="I31" s="96"/>
      <c r="J31" s="96"/>
      <c r="K31" s="96"/>
      <c r="L31" s="129"/>
      <c r="M31" s="129"/>
      <c r="N31" s="129"/>
      <c r="O31" s="129"/>
      <c r="P31" s="129"/>
      <c r="Q31" s="96"/>
      <c r="R31" s="129"/>
      <c r="S31" s="96"/>
      <c r="T31" s="129"/>
    </row>
    <row r="32" spans="1:20" x14ac:dyDescent="0.25">
      <c r="A32" s="129">
        <v>8</v>
      </c>
      <c r="B32" s="129"/>
      <c r="C32" s="129"/>
      <c r="D32" s="130"/>
      <c r="E32" s="129"/>
      <c r="F32" s="129"/>
      <c r="G32" s="131"/>
      <c r="H32" s="131"/>
      <c r="I32" s="96"/>
      <c r="J32" s="96"/>
      <c r="K32" s="96"/>
      <c r="L32" s="129"/>
      <c r="M32" s="129"/>
      <c r="N32" s="129"/>
      <c r="O32" s="129"/>
      <c r="P32" s="129"/>
      <c r="Q32" s="96"/>
      <c r="R32" s="129"/>
      <c r="S32" s="96"/>
      <c r="T32" s="129"/>
    </row>
    <row r="33" spans="1:20" x14ac:dyDescent="0.25">
      <c r="A33" s="129">
        <v>9</v>
      </c>
      <c r="B33" s="129"/>
      <c r="C33" s="129"/>
      <c r="D33" s="130"/>
      <c r="E33" s="129"/>
      <c r="F33" s="129"/>
      <c r="G33" s="131"/>
      <c r="H33" s="131"/>
      <c r="I33" s="129"/>
      <c r="J33" s="96"/>
      <c r="K33" s="129"/>
      <c r="L33" s="129"/>
      <c r="M33" s="129"/>
      <c r="N33" s="129"/>
      <c r="O33" s="129"/>
      <c r="P33" s="129"/>
      <c r="Q33" s="96"/>
      <c r="R33" s="129"/>
      <c r="S33" s="96"/>
      <c r="T33" s="129"/>
    </row>
    <row r="34" spans="1:20" x14ac:dyDescent="0.25">
      <c r="A34" s="129">
        <v>10</v>
      </c>
      <c r="B34" s="129"/>
      <c r="C34" s="129"/>
      <c r="D34" s="130"/>
      <c r="E34" s="129"/>
      <c r="F34" s="129"/>
      <c r="G34" s="131"/>
      <c r="H34" s="131"/>
      <c r="I34" s="129"/>
      <c r="J34" s="96"/>
      <c r="K34" s="129"/>
      <c r="L34" s="129"/>
      <c r="M34" s="129"/>
      <c r="N34" s="129"/>
      <c r="O34" s="129"/>
      <c r="P34" s="129"/>
      <c r="Q34" s="96"/>
      <c r="R34" s="129"/>
      <c r="S34" s="96"/>
      <c r="T34" s="129"/>
    </row>
    <row r="35" spans="1:20" x14ac:dyDescent="0.25">
      <c r="A35" s="129">
        <v>11</v>
      </c>
      <c r="B35" s="129"/>
      <c r="C35" s="129"/>
      <c r="D35" s="130"/>
      <c r="E35" s="129"/>
      <c r="F35" s="129"/>
      <c r="G35" s="131"/>
      <c r="H35" s="131"/>
      <c r="I35" s="129"/>
      <c r="J35" s="96"/>
      <c r="K35" s="129"/>
      <c r="L35" s="129"/>
      <c r="M35" s="129"/>
      <c r="N35" s="129"/>
      <c r="O35" s="129"/>
      <c r="P35" s="129"/>
      <c r="Q35" s="96"/>
      <c r="R35" s="129"/>
      <c r="S35" s="96"/>
      <c r="T35" s="129"/>
    </row>
    <row r="36" spans="1:20" x14ac:dyDescent="0.25">
      <c r="A36" s="129">
        <v>12</v>
      </c>
      <c r="B36" s="129"/>
      <c r="C36" s="129"/>
      <c r="D36" s="130"/>
      <c r="E36" s="129"/>
      <c r="F36" s="129"/>
      <c r="G36" s="131"/>
      <c r="H36" s="129"/>
      <c r="I36" s="129"/>
      <c r="J36" s="96"/>
      <c r="K36" s="129"/>
      <c r="L36" s="129"/>
      <c r="M36" s="129"/>
      <c r="N36" s="129"/>
      <c r="O36" s="129"/>
      <c r="P36" s="129"/>
      <c r="Q36" s="96"/>
      <c r="R36" s="129"/>
      <c r="S36" s="96"/>
      <c r="T36" s="129"/>
    </row>
    <row r="37" spans="1:20" x14ac:dyDescent="0.25">
      <c r="A37" s="129">
        <v>13</v>
      </c>
      <c r="B37" s="129"/>
      <c r="C37" s="129"/>
      <c r="D37" s="130"/>
      <c r="E37" s="129"/>
      <c r="F37" s="129"/>
      <c r="G37" s="131"/>
      <c r="H37" s="131"/>
      <c r="I37" s="129"/>
      <c r="J37" s="96"/>
      <c r="K37" s="129"/>
      <c r="L37" s="129"/>
      <c r="M37" s="129"/>
      <c r="N37" s="129"/>
      <c r="O37" s="129"/>
      <c r="P37" s="129"/>
      <c r="Q37" s="96"/>
      <c r="R37" s="129"/>
      <c r="S37" s="96"/>
      <c r="T37" s="129"/>
    </row>
    <row r="38" spans="1:20" x14ac:dyDescent="0.25">
      <c r="A38" s="129">
        <v>14</v>
      </c>
      <c r="B38" s="129"/>
      <c r="C38" s="129"/>
      <c r="D38" s="130"/>
      <c r="E38" s="129"/>
      <c r="F38" s="129"/>
      <c r="G38" s="131"/>
      <c r="H38" s="131"/>
      <c r="I38" s="129"/>
      <c r="J38" s="96"/>
      <c r="K38" s="129"/>
      <c r="L38" s="129"/>
      <c r="M38" s="129"/>
      <c r="N38" s="129"/>
      <c r="O38" s="129"/>
      <c r="P38" s="129"/>
      <c r="Q38" s="96"/>
      <c r="R38" s="129"/>
      <c r="S38" s="96"/>
      <c r="T38" s="129"/>
    </row>
    <row r="39" spans="1:20" x14ac:dyDescent="0.25">
      <c r="A39" s="129">
        <v>15</v>
      </c>
      <c r="B39" s="129"/>
      <c r="C39" s="129"/>
      <c r="D39" s="130"/>
      <c r="E39" s="129"/>
      <c r="F39" s="129"/>
      <c r="G39" s="131"/>
      <c r="H39" s="131"/>
      <c r="I39" s="129"/>
      <c r="J39" s="96"/>
      <c r="K39" s="129"/>
      <c r="L39" s="129"/>
      <c r="M39" s="129"/>
      <c r="N39" s="129"/>
      <c r="O39" s="129"/>
      <c r="P39" s="129"/>
      <c r="Q39" s="96"/>
      <c r="R39" s="129"/>
      <c r="S39" s="96"/>
      <c r="T39" s="129"/>
    </row>
    <row r="40" spans="1:20" x14ac:dyDescent="0.25">
      <c r="A40" s="129">
        <v>16</v>
      </c>
      <c r="B40" s="129"/>
      <c r="C40" s="129"/>
      <c r="D40" s="130"/>
      <c r="E40" s="129"/>
      <c r="F40" s="129"/>
      <c r="G40" s="129"/>
      <c r="H40" s="129"/>
      <c r="I40" s="129"/>
      <c r="J40" s="96"/>
      <c r="K40" s="129"/>
      <c r="L40" s="129"/>
      <c r="M40" s="129"/>
      <c r="N40" s="129"/>
      <c r="O40" s="129"/>
      <c r="P40" s="129"/>
      <c r="Q40" s="96"/>
      <c r="R40" s="129"/>
      <c r="S40" s="96"/>
      <c r="T40" s="129"/>
    </row>
    <row r="41" spans="1:20" x14ac:dyDescent="0.25">
      <c r="A41" s="129">
        <v>17</v>
      </c>
      <c r="B41" s="129"/>
      <c r="C41" s="129"/>
      <c r="D41" s="130"/>
      <c r="E41" s="129"/>
      <c r="F41" s="129"/>
      <c r="G41" s="129"/>
      <c r="H41" s="129"/>
      <c r="I41" s="129"/>
      <c r="J41" s="96"/>
      <c r="K41" s="129"/>
      <c r="L41" s="129"/>
      <c r="M41" s="129"/>
      <c r="N41" s="132"/>
      <c r="O41" s="132"/>
      <c r="P41" s="132"/>
      <c r="Q41" s="96"/>
      <c r="R41" s="129"/>
      <c r="S41" s="96"/>
      <c r="T41" s="129"/>
    </row>
    <row r="42" spans="1:20" x14ac:dyDescent="0.25">
      <c r="A42" s="129">
        <v>18</v>
      </c>
      <c r="B42" s="129"/>
      <c r="C42" s="129"/>
      <c r="D42" s="130"/>
      <c r="E42" s="129"/>
      <c r="F42" s="129"/>
      <c r="G42" s="129"/>
      <c r="H42" s="129"/>
      <c r="I42" s="129"/>
      <c r="J42" s="96"/>
      <c r="K42" s="129"/>
      <c r="L42" s="129"/>
      <c r="M42" s="129"/>
      <c r="N42" s="132"/>
      <c r="O42" s="132"/>
      <c r="P42" s="132"/>
      <c r="Q42" s="96"/>
      <c r="R42" s="129"/>
      <c r="S42" s="96"/>
      <c r="T42" s="129"/>
    </row>
    <row r="43" spans="1:20" x14ac:dyDescent="0.25">
      <c r="A43" s="129">
        <v>19</v>
      </c>
      <c r="B43" s="129"/>
      <c r="C43" s="129"/>
      <c r="D43" s="130"/>
      <c r="E43" s="129"/>
      <c r="F43" s="129"/>
      <c r="G43" s="129"/>
      <c r="H43" s="129"/>
      <c r="I43" s="129"/>
      <c r="J43" s="96"/>
      <c r="K43" s="129"/>
      <c r="L43" s="129"/>
      <c r="M43" s="129"/>
      <c r="N43" s="132"/>
      <c r="O43" s="132"/>
      <c r="P43" s="132"/>
      <c r="Q43" s="96"/>
      <c r="R43" s="129"/>
      <c r="S43" s="96"/>
      <c r="T43" s="129"/>
    </row>
    <row r="44" spans="1:20" x14ac:dyDescent="0.25">
      <c r="A44" s="129">
        <v>20</v>
      </c>
      <c r="B44" s="129"/>
      <c r="C44" s="129"/>
      <c r="D44" s="130"/>
      <c r="E44" s="129"/>
      <c r="F44" s="129"/>
      <c r="G44" s="129"/>
      <c r="H44" s="129"/>
      <c r="I44" s="129"/>
      <c r="J44" s="96"/>
      <c r="K44" s="129"/>
      <c r="L44" s="129"/>
      <c r="M44" s="129"/>
      <c r="N44" s="132"/>
      <c r="O44" s="132"/>
      <c r="P44" s="132"/>
      <c r="Q44" s="96"/>
      <c r="R44" s="129"/>
      <c r="S44" s="96"/>
      <c r="T44" s="129"/>
    </row>
    <row r="45" spans="1:20" x14ac:dyDescent="0.25">
      <c r="A45" s="129">
        <v>21</v>
      </c>
      <c r="B45" s="129"/>
      <c r="C45" s="129"/>
      <c r="D45" s="130"/>
      <c r="E45" s="129"/>
      <c r="F45" s="129"/>
      <c r="G45" s="129"/>
      <c r="H45" s="129"/>
      <c r="I45" s="129"/>
      <c r="J45" s="96"/>
      <c r="K45" s="129"/>
      <c r="L45" s="129"/>
      <c r="M45" s="129"/>
      <c r="N45" s="132"/>
      <c r="O45" s="132"/>
      <c r="P45" s="132"/>
      <c r="Q45" s="96"/>
      <c r="R45" s="129"/>
      <c r="S45" s="96"/>
      <c r="T45" s="129"/>
    </row>
    <row r="46" spans="1:20" x14ac:dyDescent="0.25">
      <c r="A46" s="129">
        <v>22</v>
      </c>
      <c r="B46" s="129"/>
      <c r="C46" s="129"/>
      <c r="D46" s="130"/>
      <c r="E46" s="129"/>
      <c r="F46" s="129"/>
      <c r="G46" s="129"/>
      <c r="H46" s="129"/>
      <c r="I46" s="129"/>
      <c r="J46" s="96"/>
      <c r="K46" s="129"/>
      <c r="L46" s="129"/>
      <c r="M46" s="129"/>
      <c r="N46" s="132"/>
      <c r="O46" s="132"/>
      <c r="P46" s="132"/>
      <c r="Q46" s="96"/>
      <c r="R46" s="129"/>
      <c r="S46" s="96"/>
      <c r="T46" s="129"/>
    </row>
    <row r="47" spans="1:20" x14ac:dyDescent="0.25">
      <c r="A47" s="129">
        <v>23</v>
      </c>
      <c r="B47" s="129"/>
      <c r="C47" s="129"/>
      <c r="D47" s="130"/>
      <c r="E47" s="129"/>
      <c r="F47" s="129"/>
      <c r="G47" s="129"/>
      <c r="H47" s="129"/>
      <c r="I47" s="129"/>
      <c r="J47" s="96"/>
      <c r="K47" s="129"/>
      <c r="L47" s="129"/>
      <c r="M47" s="129"/>
      <c r="N47" s="132"/>
      <c r="O47" s="132"/>
      <c r="P47" s="132"/>
      <c r="Q47" s="96"/>
      <c r="R47" s="129"/>
      <c r="S47" s="96"/>
      <c r="T47" s="129"/>
    </row>
    <row r="48" spans="1:20" x14ac:dyDescent="0.25">
      <c r="A48" s="129">
        <v>24</v>
      </c>
      <c r="B48" s="129"/>
      <c r="C48" s="129"/>
      <c r="D48" s="130"/>
      <c r="E48" s="129"/>
      <c r="F48" s="129"/>
      <c r="G48" s="129"/>
      <c r="H48" s="129"/>
      <c r="I48" s="129"/>
      <c r="J48" s="96"/>
      <c r="K48" s="129"/>
      <c r="L48" s="129"/>
      <c r="M48" s="129"/>
      <c r="N48" s="129"/>
      <c r="O48" s="129"/>
      <c r="P48" s="129"/>
      <c r="Q48" s="96"/>
      <c r="R48" s="129"/>
      <c r="S48" s="96"/>
      <c r="T48" s="129"/>
    </row>
    <row r="49" spans="1:20" x14ac:dyDescent="0.25">
      <c r="A49" s="129">
        <v>25</v>
      </c>
      <c r="B49" s="129"/>
      <c r="C49" s="129"/>
      <c r="D49" s="130"/>
      <c r="E49" s="129"/>
      <c r="F49" s="129"/>
      <c r="G49" s="129"/>
      <c r="H49" s="129"/>
      <c r="I49" s="129"/>
      <c r="J49" s="96"/>
      <c r="K49" s="129"/>
      <c r="L49" s="129"/>
      <c r="M49" s="129"/>
      <c r="N49" s="132"/>
      <c r="O49" s="132"/>
      <c r="P49" s="132"/>
      <c r="Q49" s="96"/>
      <c r="R49" s="129"/>
      <c r="S49" s="96"/>
      <c r="T49" s="129"/>
    </row>
    <row r="50" spans="1:20" x14ac:dyDescent="0.25">
      <c r="A50" s="129">
        <v>26</v>
      </c>
      <c r="B50" s="129"/>
      <c r="C50" s="129"/>
      <c r="D50" s="130"/>
      <c r="E50" s="129"/>
      <c r="F50" s="129"/>
      <c r="G50" s="129"/>
      <c r="H50" s="129"/>
      <c r="I50" s="129"/>
      <c r="J50" s="96"/>
      <c r="K50" s="129"/>
      <c r="L50" s="129"/>
      <c r="M50" s="129"/>
      <c r="N50" s="132"/>
      <c r="O50" s="132"/>
      <c r="P50" s="132"/>
      <c r="Q50" s="96"/>
      <c r="R50" s="129"/>
      <c r="S50" s="96"/>
      <c r="T50" s="129"/>
    </row>
    <row r="51" spans="1:20" x14ac:dyDescent="0.25">
      <c r="A51" s="129">
        <v>27</v>
      </c>
      <c r="B51" s="129"/>
      <c r="C51" s="129"/>
      <c r="D51" s="130"/>
      <c r="E51" s="129"/>
      <c r="F51" s="129"/>
      <c r="G51" s="129"/>
      <c r="H51" s="129"/>
      <c r="I51" s="129"/>
      <c r="J51" s="96"/>
      <c r="K51" s="129"/>
      <c r="L51" s="129"/>
      <c r="M51" s="129"/>
      <c r="N51" s="132"/>
      <c r="O51" s="132"/>
      <c r="P51" s="132"/>
      <c r="Q51" s="96"/>
      <c r="R51" s="129"/>
      <c r="S51" s="96"/>
      <c r="T51" s="129"/>
    </row>
    <row r="52" spans="1:20" x14ac:dyDescent="0.25">
      <c r="A52" s="129">
        <v>28</v>
      </c>
      <c r="B52" s="129"/>
      <c r="C52" s="129"/>
      <c r="D52" s="130"/>
      <c r="E52" s="129"/>
      <c r="F52" s="129"/>
      <c r="G52" s="129"/>
      <c r="H52" s="129"/>
      <c r="I52" s="129"/>
      <c r="J52" s="96"/>
      <c r="K52" s="129"/>
      <c r="L52" s="129"/>
      <c r="M52" s="129"/>
      <c r="N52" s="132"/>
      <c r="O52" s="132"/>
      <c r="P52" s="132"/>
      <c r="Q52" s="96"/>
      <c r="R52" s="129"/>
      <c r="S52" s="96"/>
      <c r="T52" s="129"/>
    </row>
    <row r="53" spans="1:20" x14ac:dyDescent="0.25">
      <c r="A53" s="129">
        <v>29</v>
      </c>
      <c r="B53" s="129"/>
      <c r="C53" s="129"/>
      <c r="D53" s="130"/>
      <c r="E53" s="129"/>
      <c r="F53" s="129"/>
      <c r="G53" s="129"/>
      <c r="H53" s="129"/>
      <c r="I53" s="129"/>
      <c r="J53" s="96"/>
      <c r="K53" s="129"/>
      <c r="L53" s="129"/>
      <c r="M53" s="129"/>
      <c r="N53" s="132"/>
      <c r="O53" s="132"/>
      <c r="P53" s="132"/>
      <c r="Q53" s="96"/>
      <c r="R53" s="129"/>
      <c r="S53" s="96"/>
      <c r="T53" s="129"/>
    </row>
    <row r="54" spans="1:20" x14ac:dyDescent="0.25">
      <c r="A54" s="129">
        <v>30</v>
      </c>
      <c r="B54" s="129"/>
      <c r="C54" s="129"/>
      <c r="D54" s="130"/>
      <c r="E54" s="129"/>
      <c r="F54" s="129"/>
      <c r="G54" s="129"/>
      <c r="H54" s="129"/>
      <c r="I54" s="129"/>
      <c r="J54" s="96"/>
      <c r="K54" s="129"/>
      <c r="L54" s="129"/>
      <c r="M54" s="129"/>
      <c r="N54" s="132"/>
      <c r="O54" s="132"/>
      <c r="P54" s="132"/>
      <c r="Q54" s="96"/>
      <c r="R54" s="129"/>
      <c r="S54" s="96"/>
      <c r="T54" s="129"/>
    </row>
    <row r="55" spans="1:20" x14ac:dyDescent="0.25">
      <c r="A55" s="129">
        <v>31</v>
      </c>
      <c r="B55" s="129"/>
      <c r="C55" s="129"/>
      <c r="D55" s="130"/>
      <c r="E55" s="129"/>
      <c r="F55" s="129"/>
      <c r="G55" s="129"/>
      <c r="H55" s="129"/>
      <c r="I55" s="129"/>
      <c r="J55" s="96"/>
      <c r="K55" s="129"/>
      <c r="L55" s="129"/>
      <c r="M55" s="129"/>
      <c r="N55" s="132"/>
      <c r="O55" s="132"/>
      <c r="P55" s="132"/>
      <c r="Q55" s="96"/>
      <c r="R55" s="129"/>
      <c r="S55" s="96"/>
      <c r="T55" s="129"/>
    </row>
    <row r="56" spans="1:20" x14ac:dyDescent="0.25">
      <c r="A56" s="129">
        <v>32</v>
      </c>
      <c r="B56" s="129"/>
      <c r="C56" s="129"/>
      <c r="D56" s="130"/>
      <c r="E56" s="129"/>
      <c r="F56" s="129"/>
      <c r="G56" s="129"/>
      <c r="H56" s="129"/>
      <c r="I56" s="129"/>
      <c r="J56" s="96"/>
      <c r="K56" s="129"/>
      <c r="L56" s="129"/>
      <c r="M56" s="129"/>
      <c r="N56" s="132"/>
      <c r="O56" s="132"/>
      <c r="P56" s="132"/>
      <c r="Q56" s="96"/>
      <c r="R56" s="129"/>
      <c r="S56" s="96"/>
      <c r="T56" s="129"/>
    </row>
    <row r="57" spans="1:20" x14ac:dyDescent="0.25">
      <c r="A57" s="129">
        <v>33</v>
      </c>
      <c r="B57" s="129"/>
      <c r="C57" s="129"/>
      <c r="D57" s="130"/>
      <c r="E57" s="129"/>
      <c r="F57" s="129"/>
      <c r="G57" s="129"/>
      <c r="H57" s="129"/>
      <c r="I57" s="129"/>
      <c r="J57" s="96"/>
      <c r="K57" s="129"/>
      <c r="L57" s="129"/>
      <c r="M57" s="129"/>
      <c r="N57" s="132"/>
      <c r="O57" s="132"/>
      <c r="P57" s="132"/>
      <c r="Q57" s="96"/>
      <c r="R57" s="129"/>
      <c r="S57" s="96"/>
      <c r="T57" s="129"/>
    </row>
    <row r="58" spans="1:20" x14ac:dyDescent="0.25">
      <c r="A58" s="129">
        <v>34</v>
      </c>
      <c r="B58" s="129"/>
      <c r="C58" s="129"/>
      <c r="D58" s="130"/>
      <c r="E58" s="129"/>
      <c r="F58" s="129"/>
      <c r="G58" s="129"/>
      <c r="H58" s="129"/>
      <c r="I58" s="129"/>
      <c r="J58" s="96"/>
      <c r="K58" s="129"/>
      <c r="L58" s="129"/>
      <c r="M58" s="129"/>
      <c r="N58" s="132"/>
      <c r="O58" s="132"/>
      <c r="P58" s="132"/>
      <c r="Q58" s="96"/>
      <c r="R58" s="129"/>
      <c r="S58" s="96"/>
      <c r="T58" s="129"/>
    </row>
    <row r="59" spans="1:20" x14ac:dyDescent="0.25">
      <c r="A59" s="129">
        <v>35</v>
      </c>
      <c r="B59" s="129"/>
      <c r="C59" s="129"/>
      <c r="D59" s="130"/>
      <c r="E59" s="129"/>
      <c r="F59" s="129"/>
      <c r="G59" s="129"/>
      <c r="H59" s="129"/>
      <c r="I59" s="129"/>
      <c r="J59" s="96"/>
      <c r="K59" s="129"/>
      <c r="L59" s="129"/>
      <c r="M59" s="129"/>
      <c r="N59" s="132"/>
      <c r="O59" s="132"/>
      <c r="P59" s="132"/>
      <c r="Q59" s="96"/>
      <c r="R59" s="129"/>
      <c r="S59" s="96"/>
      <c r="T59" s="129"/>
    </row>
    <row r="60" spans="1:20" x14ac:dyDescent="0.25">
      <c r="A60" s="129">
        <v>36</v>
      </c>
      <c r="B60" s="129"/>
      <c r="C60" s="129"/>
      <c r="D60" s="130"/>
      <c r="E60" s="129"/>
      <c r="F60" s="129"/>
      <c r="G60" s="129"/>
      <c r="H60" s="129"/>
      <c r="I60" s="129"/>
      <c r="J60" s="96"/>
      <c r="K60" s="129"/>
      <c r="L60" s="129"/>
      <c r="M60" s="129"/>
      <c r="N60" s="132"/>
      <c r="O60" s="132"/>
      <c r="P60" s="132"/>
      <c r="Q60" s="96"/>
      <c r="R60" s="129"/>
      <c r="S60" s="96"/>
      <c r="T60" s="129"/>
    </row>
    <row r="61" spans="1:20" x14ac:dyDescent="0.25">
      <c r="A61" s="129">
        <v>37</v>
      </c>
      <c r="B61" s="129"/>
      <c r="C61" s="129"/>
      <c r="D61" s="130"/>
      <c r="E61" s="129"/>
      <c r="F61" s="129"/>
      <c r="G61" s="129"/>
      <c r="H61" s="129"/>
      <c r="I61" s="129"/>
      <c r="J61" s="96"/>
      <c r="K61" s="129"/>
      <c r="L61" s="129"/>
      <c r="M61" s="129"/>
      <c r="N61" s="132"/>
      <c r="O61" s="132"/>
      <c r="P61" s="132"/>
      <c r="Q61" s="96"/>
      <c r="R61" s="129"/>
      <c r="S61" s="96"/>
      <c r="T61" s="129"/>
    </row>
    <row r="62" spans="1:20" x14ac:dyDescent="0.25">
      <c r="A62" s="129">
        <v>38</v>
      </c>
      <c r="B62" s="129"/>
      <c r="C62" s="129"/>
      <c r="D62" s="130"/>
      <c r="E62" s="129"/>
      <c r="F62" s="129"/>
      <c r="G62" s="129"/>
      <c r="H62" s="129"/>
      <c r="I62" s="129"/>
      <c r="J62" s="96"/>
      <c r="K62" s="129"/>
      <c r="L62" s="129"/>
      <c r="M62" s="129"/>
      <c r="N62" s="132"/>
      <c r="O62" s="132"/>
      <c r="P62" s="132"/>
      <c r="Q62" s="96"/>
      <c r="R62" s="129"/>
      <c r="S62" s="96"/>
      <c r="T62" s="129"/>
    </row>
    <row r="63" spans="1:20" x14ac:dyDescent="0.25">
      <c r="A63" s="129">
        <v>39</v>
      </c>
      <c r="B63" s="129"/>
      <c r="C63" s="129"/>
      <c r="D63" s="130"/>
      <c r="E63" s="129"/>
      <c r="F63" s="129"/>
      <c r="G63" s="129"/>
      <c r="H63" s="129"/>
      <c r="I63" s="129"/>
      <c r="J63" s="96"/>
      <c r="K63" s="129"/>
      <c r="L63" s="129"/>
      <c r="M63" s="129"/>
      <c r="N63" s="132"/>
      <c r="O63" s="132"/>
      <c r="P63" s="132"/>
      <c r="Q63" s="96"/>
      <c r="R63" s="129"/>
      <c r="S63" s="96"/>
      <c r="T63" s="129"/>
    </row>
    <row r="64" spans="1:20" x14ac:dyDescent="0.25">
      <c r="A64" s="129">
        <v>40</v>
      </c>
      <c r="B64" s="129"/>
      <c r="C64" s="129"/>
      <c r="D64" s="130"/>
      <c r="E64" s="129"/>
      <c r="F64" s="129"/>
      <c r="G64" s="129"/>
      <c r="H64" s="129"/>
      <c r="I64" s="129"/>
      <c r="J64" s="96"/>
      <c r="K64" s="129"/>
      <c r="L64" s="129"/>
      <c r="M64" s="129"/>
      <c r="N64" s="132"/>
      <c r="O64" s="132"/>
      <c r="P64" s="132"/>
      <c r="Q64" s="96"/>
      <c r="R64" s="129"/>
      <c r="S64" s="96"/>
      <c r="T64" s="129"/>
    </row>
    <row r="65" spans="2:113" s="97" customFormat="1" ht="12.75" x14ac:dyDescent="0.2">
      <c r="B65" s="133"/>
      <c r="C65" s="133"/>
      <c r="K65" s="133"/>
    </row>
    <row r="66" spans="2:113" s="97" customFormat="1" x14ac:dyDescent="0.25">
      <c r="B66" s="98" t="s">
        <v>108</v>
      </c>
      <c r="C66" s="98"/>
      <c r="D66" s="98"/>
      <c r="E66" s="98"/>
      <c r="F66" s="98"/>
      <c r="G66" s="98"/>
      <c r="H66" s="98"/>
      <c r="I66" s="98"/>
      <c r="J66" s="98"/>
      <c r="K66" s="98"/>
      <c r="L66" s="98"/>
      <c r="M66" s="98"/>
      <c r="N66" s="98"/>
      <c r="O66" s="98"/>
      <c r="P66" s="98"/>
      <c r="Q66" s="98"/>
      <c r="R66" s="98"/>
    </row>
    <row r="67" spans="2:113" x14ac:dyDescent="0.25">
      <c r="B67" s="417" t="s">
        <v>414</v>
      </c>
      <c r="C67" s="417"/>
      <c r="D67" s="417"/>
      <c r="E67" s="417"/>
      <c r="F67" s="417"/>
      <c r="G67" s="417"/>
      <c r="H67" s="417"/>
      <c r="I67" s="417"/>
      <c r="J67" s="417"/>
      <c r="K67" s="417"/>
      <c r="L67" s="417"/>
      <c r="M67" s="417"/>
      <c r="N67" s="417"/>
      <c r="O67" s="417"/>
      <c r="P67" s="417"/>
      <c r="Q67" s="417"/>
      <c r="R67" s="417"/>
    </row>
    <row r="68" spans="2:113" x14ac:dyDescent="0.25">
      <c r="B68" s="98"/>
      <c r="C68" s="98"/>
      <c r="D68" s="98"/>
      <c r="E68" s="98"/>
      <c r="F68" s="98"/>
      <c r="G68" s="98"/>
      <c r="H68" s="98"/>
      <c r="I68" s="98"/>
      <c r="J68" s="98"/>
      <c r="K68" s="98"/>
      <c r="L68" s="98"/>
      <c r="M68" s="98"/>
      <c r="N68" s="98"/>
      <c r="O68" s="98"/>
      <c r="P68" s="98"/>
      <c r="Q68" s="98"/>
      <c r="R68" s="98"/>
      <c r="S68" s="98"/>
      <c r="T68" s="98"/>
      <c r="U68" s="98"/>
      <c r="V68" s="98"/>
      <c r="AN68" s="98"/>
      <c r="AO68" s="98"/>
      <c r="AP68" s="98"/>
      <c r="AQ68" s="98"/>
      <c r="AR68" s="98"/>
      <c r="AS68" s="98"/>
      <c r="AT68" s="98"/>
      <c r="AU68" s="98"/>
      <c r="AV68" s="98"/>
      <c r="AW68" s="98"/>
      <c r="AX68" s="98"/>
      <c r="AY68" s="98"/>
      <c r="AZ68" s="98"/>
      <c r="BA68" s="98"/>
      <c r="BB68" s="98"/>
      <c r="BC68" s="98"/>
      <c r="BD68" s="98"/>
      <c r="BE68" s="98"/>
      <c r="BF68" s="98"/>
      <c r="BG68" s="98"/>
      <c r="BH68" s="98"/>
      <c r="BI68" s="98"/>
      <c r="BJ68" s="98"/>
      <c r="BK68" s="98"/>
      <c r="BL68" s="98"/>
      <c r="BM68" s="98"/>
      <c r="BN68" s="98"/>
      <c r="BO68" s="98"/>
      <c r="BP68" s="98"/>
      <c r="BQ68" s="98"/>
      <c r="BR68" s="98"/>
      <c r="BS68" s="98"/>
      <c r="BT68" s="98"/>
      <c r="BU68" s="98"/>
      <c r="BV68" s="98"/>
      <c r="BW68" s="98"/>
      <c r="BX68" s="98"/>
      <c r="BY68" s="98"/>
      <c r="BZ68" s="98"/>
      <c r="CA68" s="98"/>
      <c r="CB68" s="98"/>
      <c r="CC68" s="98"/>
      <c r="CD68" s="98"/>
      <c r="CE68" s="98"/>
      <c r="CF68" s="98"/>
      <c r="CG68" s="98"/>
      <c r="CH68" s="98"/>
      <c r="CI68" s="98"/>
      <c r="CJ68" s="98"/>
      <c r="CK68" s="98"/>
      <c r="CL68" s="98"/>
      <c r="CM68" s="98"/>
      <c r="CN68" s="98"/>
      <c r="CO68" s="98"/>
      <c r="CP68" s="98"/>
      <c r="CQ68" s="98"/>
      <c r="CR68" s="98"/>
      <c r="CS68" s="98"/>
      <c r="CT68" s="98"/>
      <c r="CU68" s="98"/>
      <c r="CV68" s="98"/>
      <c r="CW68" s="98"/>
      <c r="CX68" s="98"/>
      <c r="CY68" s="98"/>
      <c r="CZ68" s="98"/>
      <c r="DA68" s="98"/>
      <c r="DB68" s="98"/>
      <c r="DC68" s="98"/>
      <c r="DD68" s="98"/>
      <c r="DE68" s="98"/>
      <c r="DF68" s="98"/>
      <c r="DG68" s="98"/>
      <c r="DH68" s="98"/>
      <c r="DI68" s="98"/>
    </row>
    <row r="69" spans="2:113" x14ac:dyDescent="0.25">
      <c r="B69" s="99" t="s">
        <v>378</v>
      </c>
      <c r="C69" s="99"/>
      <c r="D69" s="99"/>
      <c r="E69" s="99"/>
      <c r="F69" s="100"/>
      <c r="G69" s="100"/>
      <c r="H69" s="99"/>
      <c r="I69" s="99"/>
      <c r="J69" s="99"/>
      <c r="K69" s="99"/>
      <c r="L69" s="99"/>
      <c r="M69" s="99"/>
      <c r="N69" s="99"/>
      <c r="O69" s="99"/>
      <c r="P69" s="99"/>
      <c r="Q69" s="99"/>
      <c r="R69" s="99"/>
      <c r="S69" s="134"/>
      <c r="T69" s="134"/>
      <c r="U69" s="134"/>
      <c r="V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34"/>
      <c r="BS69" s="134"/>
      <c r="BT69" s="134"/>
      <c r="BU69" s="134"/>
      <c r="BV69" s="134"/>
      <c r="BW69" s="134"/>
      <c r="BX69" s="134"/>
      <c r="BY69" s="134"/>
      <c r="BZ69" s="134"/>
      <c r="CA69" s="134"/>
      <c r="CB69" s="134"/>
      <c r="CC69" s="134"/>
      <c r="CD69" s="134"/>
      <c r="CE69" s="134"/>
      <c r="CF69" s="134"/>
      <c r="CG69" s="134"/>
      <c r="CH69" s="134"/>
      <c r="CI69" s="134"/>
      <c r="CJ69" s="134"/>
      <c r="CK69" s="134"/>
      <c r="CL69" s="134"/>
      <c r="CM69" s="134"/>
      <c r="CN69" s="134"/>
      <c r="CO69" s="134"/>
      <c r="CP69" s="134"/>
      <c r="CQ69" s="134"/>
      <c r="CR69" s="134"/>
      <c r="CS69" s="134"/>
      <c r="CT69" s="134"/>
      <c r="CU69" s="134"/>
      <c r="CV69" s="134"/>
      <c r="CW69" s="134"/>
      <c r="CX69" s="134"/>
      <c r="CY69" s="134"/>
      <c r="CZ69" s="134"/>
      <c r="DA69" s="134"/>
      <c r="DB69" s="134"/>
      <c r="DC69" s="134"/>
      <c r="DD69" s="134"/>
      <c r="DE69" s="134"/>
      <c r="DF69" s="134"/>
      <c r="DG69" s="134"/>
      <c r="DH69" s="134"/>
      <c r="DI69" s="134"/>
    </row>
    <row r="70" spans="2:113" x14ac:dyDescent="0.25">
      <c r="B70" s="99" t="s">
        <v>107</v>
      </c>
      <c r="C70" s="99"/>
      <c r="D70" s="99"/>
      <c r="E70" s="99"/>
      <c r="F70" s="100"/>
      <c r="G70" s="100"/>
      <c r="H70" s="99"/>
      <c r="I70" s="99"/>
      <c r="J70" s="99"/>
      <c r="K70" s="99"/>
      <c r="L70" s="99"/>
      <c r="M70" s="99"/>
      <c r="N70" s="99"/>
      <c r="O70" s="99"/>
      <c r="P70" s="99"/>
      <c r="Q70" s="99"/>
      <c r="R70" s="99"/>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c r="BO70" s="98"/>
      <c r="BP70" s="98"/>
      <c r="BQ70" s="98"/>
      <c r="BR70" s="98"/>
      <c r="BS70" s="98"/>
      <c r="BT70" s="98"/>
      <c r="BU70" s="98"/>
      <c r="BV70" s="98"/>
      <c r="BW70" s="98"/>
      <c r="BX70" s="98"/>
      <c r="BY70" s="98"/>
      <c r="BZ70" s="98"/>
      <c r="CA70" s="98"/>
      <c r="CB70" s="98"/>
      <c r="CC70" s="98"/>
      <c r="CD70" s="98"/>
      <c r="CE70" s="98"/>
      <c r="CF70" s="98"/>
      <c r="CG70" s="98"/>
      <c r="CH70" s="98"/>
      <c r="CI70" s="98"/>
      <c r="CJ70" s="98"/>
      <c r="CK70" s="98"/>
      <c r="CL70" s="98"/>
      <c r="CM70" s="98"/>
      <c r="CN70" s="98"/>
      <c r="CO70" s="98"/>
      <c r="CP70" s="98"/>
      <c r="CQ70" s="98"/>
      <c r="CR70" s="98"/>
      <c r="CS70" s="98"/>
      <c r="CT70" s="98"/>
      <c r="CU70" s="98"/>
      <c r="CV70" s="98"/>
      <c r="CW70" s="98"/>
      <c r="CX70" s="98"/>
      <c r="CY70" s="98"/>
      <c r="CZ70" s="98"/>
      <c r="DA70" s="98"/>
      <c r="DB70" s="98"/>
      <c r="DC70" s="98"/>
      <c r="DD70" s="98"/>
      <c r="DE70" s="98"/>
      <c r="DF70" s="98"/>
      <c r="DG70" s="98"/>
      <c r="DH70" s="98"/>
      <c r="DI70" s="98"/>
    </row>
    <row r="71" spans="2:113" s="100" customFormat="1" x14ac:dyDescent="0.25">
      <c r="B71" s="99" t="s">
        <v>106</v>
      </c>
      <c r="C71" s="99"/>
      <c r="D71" s="99"/>
      <c r="E71" s="99"/>
      <c r="H71" s="99"/>
      <c r="I71" s="99"/>
      <c r="J71" s="99"/>
      <c r="K71" s="99"/>
      <c r="L71" s="99"/>
      <c r="M71" s="99"/>
      <c r="N71" s="99"/>
      <c r="O71" s="99"/>
      <c r="P71" s="99"/>
      <c r="Q71" s="99"/>
      <c r="R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135"/>
      <c r="BL71" s="135"/>
      <c r="BM71" s="135"/>
      <c r="BN71" s="135"/>
      <c r="BO71" s="135"/>
      <c r="BP71" s="135"/>
      <c r="BQ71" s="135"/>
      <c r="BR71" s="135"/>
      <c r="BS71" s="135"/>
      <c r="BT71" s="135"/>
      <c r="BU71" s="135"/>
      <c r="BV71" s="135"/>
      <c r="BW71" s="135"/>
      <c r="BX71" s="135"/>
      <c r="BY71" s="135"/>
      <c r="BZ71" s="135"/>
      <c r="CA71" s="135"/>
      <c r="CB71" s="135"/>
      <c r="CC71" s="135"/>
      <c r="CD71" s="135"/>
      <c r="CE71" s="135"/>
      <c r="CF71" s="135"/>
      <c r="CG71" s="135"/>
      <c r="CH71" s="135"/>
      <c r="CI71" s="135"/>
      <c r="CJ71" s="135"/>
      <c r="CK71" s="135"/>
      <c r="CL71" s="135"/>
      <c r="CM71" s="135"/>
      <c r="CN71" s="135"/>
      <c r="CO71" s="135"/>
      <c r="CP71" s="135"/>
      <c r="CQ71" s="135"/>
      <c r="CR71" s="135"/>
      <c r="CS71" s="135"/>
      <c r="CT71" s="135"/>
      <c r="CU71" s="135"/>
      <c r="CV71" s="135"/>
      <c r="CW71" s="135"/>
      <c r="CX71" s="135"/>
      <c r="CY71" s="135"/>
      <c r="CZ71" s="135"/>
      <c r="DA71" s="135"/>
      <c r="DB71" s="135"/>
      <c r="DC71" s="135"/>
      <c r="DD71" s="135"/>
      <c r="DE71" s="135"/>
      <c r="DF71" s="135"/>
      <c r="DG71" s="135"/>
      <c r="DH71" s="135"/>
      <c r="DI71" s="135"/>
    </row>
    <row r="72" spans="2:113" s="100" customFormat="1" x14ac:dyDescent="0.25">
      <c r="B72" s="99" t="s">
        <v>105</v>
      </c>
      <c r="C72" s="99"/>
      <c r="D72" s="99"/>
      <c r="E72" s="99"/>
      <c r="H72" s="99"/>
      <c r="I72" s="99"/>
      <c r="J72" s="99"/>
      <c r="K72" s="99"/>
      <c r="L72" s="99"/>
      <c r="M72" s="99"/>
      <c r="N72" s="99"/>
      <c r="O72" s="99"/>
      <c r="P72" s="99"/>
      <c r="Q72" s="99"/>
      <c r="R72" s="99"/>
      <c r="S72" s="99"/>
      <c r="T72" s="99"/>
      <c r="U72" s="99"/>
      <c r="V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135"/>
      <c r="BL72" s="135"/>
      <c r="BM72" s="135"/>
      <c r="BN72" s="135"/>
      <c r="BO72" s="135"/>
      <c r="BP72" s="135"/>
      <c r="BQ72" s="135"/>
      <c r="BR72" s="135"/>
      <c r="BS72" s="135"/>
      <c r="BT72" s="135"/>
      <c r="BU72" s="135"/>
      <c r="BV72" s="135"/>
      <c r="BW72" s="135"/>
      <c r="BX72" s="135"/>
      <c r="BY72" s="135"/>
      <c r="BZ72" s="135"/>
      <c r="CA72" s="135"/>
      <c r="CB72" s="135"/>
      <c r="CC72" s="135"/>
      <c r="CD72" s="135"/>
      <c r="CE72" s="135"/>
      <c r="CF72" s="135"/>
      <c r="CG72" s="135"/>
      <c r="CH72" s="135"/>
      <c r="CI72" s="135"/>
      <c r="CJ72" s="135"/>
      <c r="CK72" s="135"/>
      <c r="CL72" s="135"/>
      <c r="CM72" s="135"/>
      <c r="CN72" s="135"/>
      <c r="CO72" s="135"/>
      <c r="CP72" s="135"/>
      <c r="CQ72" s="135"/>
      <c r="CR72" s="135"/>
      <c r="CS72" s="135"/>
      <c r="CT72" s="135"/>
      <c r="CU72" s="135"/>
      <c r="CV72" s="135"/>
      <c r="CW72" s="135"/>
      <c r="CX72" s="135"/>
      <c r="CY72" s="135"/>
      <c r="CZ72" s="135"/>
      <c r="DA72" s="135"/>
      <c r="DB72" s="135"/>
      <c r="DC72" s="135"/>
      <c r="DD72" s="135"/>
      <c r="DE72" s="135"/>
      <c r="DF72" s="135"/>
      <c r="DG72" s="135"/>
      <c r="DH72" s="135"/>
      <c r="DI72" s="135"/>
    </row>
    <row r="73" spans="2:113" s="100" customFormat="1" x14ac:dyDescent="0.25">
      <c r="B73" s="99" t="s">
        <v>104</v>
      </c>
      <c r="C73" s="99"/>
      <c r="D73" s="99"/>
      <c r="E73" s="99"/>
      <c r="H73" s="99"/>
      <c r="I73" s="99"/>
      <c r="J73" s="99"/>
      <c r="K73" s="99"/>
      <c r="L73" s="99"/>
      <c r="M73" s="99"/>
      <c r="N73" s="99"/>
      <c r="O73" s="99"/>
      <c r="P73" s="99"/>
      <c r="Q73" s="99"/>
      <c r="R73" s="99"/>
      <c r="S73" s="99"/>
      <c r="T73" s="99"/>
      <c r="U73" s="99"/>
      <c r="V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135"/>
      <c r="BL73" s="135"/>
      <c r="BM73" s="135"/>
      <c r="BN73" s="135"/>
      <c r="BO73" s="135"/>
      <c r="BP73" s="135"/>
      <c r="BQ73" s="135"/>
      <c r="BR73" s="135"/>
      <c r="BS73" s="135"/>
      <c r="BT73" s="135"/>
      <c r="BU73" s="135"/>
      <c r="BV73" s="135"/>
      <c r="BW73" s="135"/>
      <c r="BX73" s="135"/>
      <c r="BY73" s="135"/>
      <c r="BZ73" s="135"/>
      <c r="CA73" s="135"/>
      <c r="CB73" s="135"/>
      <c r="CC73" s="135"/>
      <c r="CD73" s="135"/>
      <c r="CE73" s="135"/>
      <c r="CF73" s="135"/>
      <c r="CG73" s="135"/>
      <c r="CH73" s="135"/>
      <c r="CI73" s="135"/>
      <c r="CJ73" s="135"/>
      <c r="CK73" s="135"/>
      <c r="CL73" s="135"/>
      <c r="CM73" s="135"/>
      <c r="CN73" s="135"/>
      <c r="CO73" s="135"/>
      <c r="CP73" s="135"/>
      <c r="CQ73" s="135"/>
      <c r="CR73" s="135"/>
      <c r="CS73" s="135"/>
      <c r="CT73" s="135"/>
      <c r="CU73" s="135"/>
      <c r="CV73" s="135"/>
      <c r="CW73" s="135"/>
      <c r="CX73" s="135"/>
      <c r="CY73" s="135"/>
      <c r="CZ73" s="135"/>
      <c r="DA73" s="135"/>
      <c r="DB73" s="135"/>
      <c r="DC73" s="135"/>
      <c r="DD73" s="135"/>
      <c r="DE73" s="135"/>
      <c r="DF73" s="135"/>
      <c r="DG73" s="135"/>
      <c r="DH73" s="135"/>
      <c r="DI73" s="135"/>
    </row>
    <row r="74" spans="2:113" s="100" customFormat="1" x14ac:dyDescent="0.25">
      <c r="B74" s="99" t="s">
        <v>103</v>
      </c>
      <c r="C74" s="99"/>
      <c r="D74" s="99"/>
      <c r="E74" s="99"/>
      <c r="H74" s="99"/>
      <c r="I74" s="99"/>
      <c r="J74" s="99"/>
      <c r="K74" s="99"/>
      <c r="L74" s="99"/>
      <c r="M74" s="99"/>
      <c r="N74" s="99"/>
      <c r="O74" s="99"/>
      <c r="P74" s="99"/>
      <c r="Q74" s="99"/>
      <c r="R74" s="99"/>
      <c r="S74" s="99"/>
      <c r="T74" s="99"/>
      <c r="U74" s="99"/>
      <c r="V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135"/>
      <c r="BL74" s="135"/>
      <c r="BM74" s="135"/>
      <c r="BN74" s="135"/>
      <c r="BO74" s="135"/>
      <c r="BP74" s="135"/>
      <c r="BQ74" s="135"/>
      <c r="BR74" s="135"/>
      <c r="BS74" s="135"/>
      <c r="BT74" s="135"/>
      <c r="BU74" s="135"/>
      <c r="BV74" s="135"/>
      <c r="BW74" s="135"/>
      <c r="BX74" s="135"/>
      <c r="BY74" s="135"/>
      <c r="BZ74" s="135"/>
      <c r="CA74" s="135"/>
      <c r="CB74" s="135"/>
      <c r="CC74" s="135"/>
      <c r="CD74" s="135"/>
      <c r="CE74" s="135"/>
      <c r="CF74" s="135"/>
      <c r="CG74" s="135"/>
      <c r="CH74" s="135"/>
      <c r="CI74" s="135"/>
      <c r="CJ74" s="135"/>
      <c r="CK74" s="135"/>
      <c r="CL74" s="135"/>
      <c r="CM74" s="135"/>
      <c r="CN74" s="135"/>
      <c r="CO74" s="135"/>
      <c r="CP74" s="135"/>
      <c r="CQ74" s="135"/>
      <c r="CR74" s="135"/>
      <c r="CS74" s="135"/>
      <c r="CT74" s="135"/>
      <c r="CU74" s="135"/>
      <c r="CV74" s="135"/>
      <c r="CW74" s="135"/>
      <c r="CX74" s="135"/>
      <c r="CY74" s="135"/>
      <c r="CZ74" s="135"/>
      <c r="DA74" s="135"/>
      <c r="DB74" s="135"/>
      <c r="DC74" s="135"/>
      <c r="DD74" s="135"/>
      <c r="DE74" s="135"/>
      <c r="DF74" s="135"/>
      <c r="DG74" s="135"/>
      <c r="DH74" s="135"/>
      <c r="DI74" s="135"/>
    </row>
    <row r="75" spans="2:113" s="100" customFormat="1" x14ac:dyDescent="0.25">
      <c r="B75" s="99" t="s">
        <v>102</v>
      </c>
      <c r="C75" s="99"/>
      <c r="D75" s="99"/>
      <c r="E75" s="99"/>
      <c r="H75" s="99"/>
      <c r="I75" s="99"/>
      <c r="J75" s="99"/>
      <c r="K75" s="99"/>
      <c r="L75" s="99"/>
      <c r="M75" s="99"/>
      <c r="N75" s="99"/>
      <c r="O75" s="99"/>
      <c r="P75" s="99"/>
      <c r="Q75" s="99"/>
      <c r="R75" s="99"/>
      <c r="S75" s="99"/>
      <c r="T75" s="99"/>
      <c r="U75" s="99"/>
      <c r="V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135"/>
      <c r="BL75" s="135"/>
      <c r="BM75" s="135"/>
      <c r="BN75" s="135"/>
      <c r="BO75" s="135"/>
      <c r="BP75" s="135"/>
      <c r="BQ75" s="135"/>
      <c r="BR75" s="135"/>
      <c r="BS75" s="135"/>
      <c r="BT75" s="135"/>
      <c r="BU75" s="135"/>
      <c r="BV75" s="135"/>
      <c r="BW75" s="135"/>
      <c r="BX75" s="135"/>
      <c r="BY75" s="135"/>
      <c r="BZ75" s="135"/>
      <c r="CA75" s="135"/>
      <c r="CB75" s="135"/>
      <c r="CC75" s="135"/>
      <c r="CD75" s="135"/>
      <c r="CE75" s="135"/>
      <c r="CF75" s="135"/>
      <c r="CG75" s="135"/>
      <c r="CH75" s="135"/>
      <c r="CI75" s="135"/>
      <c r="CJ75" s="135"/>
      <c r="CK75" s="135"/>
      <c r="CL75" s="135"/>
      <c r="CM75" s="135"/>
      <c r="CN75" s="135"/>
      <c r="CO75" s="135"/>
      <c r="CP75" s="135"/>
      <c r="CQ75" s="135"/>
      <c r="CR75" s="135"/>
      <c r="CS75" s="135"/>
      <c r="CT75" s="135"/>
      <c r="CU75" s="135"/>
      <c r="CV75" s="135"/>
      <c r="CW75" s="135"/>
      <c r="CX75" s="135"/>
      <c r="CY75" s="135"/>
      <c r="CZ75" s="135"/>
      <c r="DA75" s="135"/>
      <c r="DB75" s="135"/>
      <c r="DC75" s="135"/>
      <c r="DD75" s="135"/>
      <c r="DE75" s="135"/>
      <c r="DF75" s="135"/>
      <c r="DG75" s="135"/>
      <c r="DH75" s="135"/>
      <c r="DI75" s="135"/>
    </row>
    <row r="76" spans="2:113" s="100" customFormat="1" x14ac:dyDescent="0.25">
      <c r="B76" s="99" t="s">
        <v>101</v>
      </c>
      <c r="C76" s="99"/>
      <c r="D76" s="99"/>
      <c r="E76" s="99"/>
      <c r="H76" s="99"/>
      <c r="I76" s="99"/>
      <c r="J76" s="99"/>
      <c r="K76" s="99"/>
      <c r="L76" s="99"/>
      <c r="M76" s="99"/>
      <c r="N76" s="99"/>
      <c r="O76" s="99"/>
      <c r="P76" s="99"/>
      <c r="Q76" s="99"/>
      <c r="R76" s="99"/>
      <c r="S76" s="99"/>
      <c r="T76" s="99"/>
      <c r="U76" s="99"/>
      <c r="V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135"/>
      <c r="BL76" s="135"/>
      <c r="BM76" s="135"/>
      <c r="BN76" s="135"/>
      <c r="BO76" s="135"/>
      <c r="BP76" s="135"/>
      <c r="BQ76" s="135"/>
      <c r="BR76" s="135"/>
      <c r="BS76" s="135"/>
      <c r="BT76" s="135"/>
      <c r="BU76" s="135"/>
      <c r="BV76" s="135"/>
      <c r="BW76" s="135"/>
      <c r="BX76" s="135"/>
      <c r="BY76" s="135"/>
      <c r="BZ76" s="135"/>
      <c r="CA76" s="135"/>
      <c r="CB76" s="135"/>
      <c r="CC76" s="135"/>
      <c r="CD76" s="135"/>
      <c r="CE76" s="135"/>
      <c r="CF76" s="135"/>
      <c r="CG76" s="135"/>
      <c r="CH76" s="135"/>
      <c r="CI76" s="135"/>
      <c r="CJ76" s="135"/>
      <c r="CK76" s="135"/>
      <c r="CL76" s="135"/>
      <c r="CM76" s="135"/>
      <c r="CN76" s="135"/>
      <c r="CO76" s="135"/>
      <c r="CP76" s="135"/>
      <c r="CQ76" s="135"/>
      <c r="CR76" s="135"/>
      <c r="CS76" s="135"/>
      <c r="CT76" s="135"/>
      <c r="CU76" s="135"/>
      <c r="CV76" s="135"/>
      <c r="CW76" s="135"/>
      <c r="CX76" s="135"/>
      <c r="CY76" s="135"/>
      <c r="CZ76" s="135"/>
      <c r="DA76" s="135"/>
      <c r="DB76" s="135"/>
      <c r="DC76" s="135"/>
      <c r="DD76" s="135"/>
      <c r="DE76" s="135"/>
      <c r="DF76" s="135"/>
      <c r="DG76" s="135"/>
      <c r="DH76" s="135"/>
      <c r="DI76" s="135"/>
    </row>
    <row r="77" spans="2:113" s="100" customFormat="1" x14ac:dyDescent="0.25">
      <c r="B77" s="99" t="s">
        <v>100</v>
      </c>
      <c r="C77" s="99"/>
      <c r="D77" s="99"/>
      <c r="E77" s="99"/>
      <c r="H77" s="99"/>
      <c r="I77" s="99"/>
      <c r="J77" s="99"/>
      <c r="K77" s="99"/>
      <c r="L77" s="99"/>
      <c r="M77" s="99"/>
      <c r="N77" s="99"/>
      <c r="O77" s="99"/>
      <c r="P77" s="99"/>
      <c r="Q77" s="99"/>
      <c r="R77" s="99"/>
      <c r="S77" s="99"/>
      <c r="T77" s="99"/>
      <c r="U77" s="99"/>
      <c r="V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135"/>
      <c r="BL77" s="135"/>
      <c r="BM77" s="135"/>
      <c r="BN77" s="135"/>
      <c r="BO77" s="135"/>
      <c r="BP77" s="135"/>
      <c r="BQ77" s="135"/>
      <c r="BR77" s="135"/>
      <c r="BS77" s="135"/>
      <c r="BT77" s="135"/>
      <c r="BU77" s="135"/>
      <c r="BV77" s="135"/>
      <c r="BW77" s="135"/>
      <c r="BX77" s="135"/>
      <c r="BY77" s="135"/>
      <c r="BZ77" s="135"/>
      <c r="CA77" s="135"/>
      <c r="CB77" s="135"/>
      <c r="CC77" s="135"/>
      <c r="CD77" s="135"/>
      <c r="CE77" s="135"/>
      <c r="CF77" s="135"/>
      <c r="CG77" s="135"/>
      <c r="CH77" s="135"/>
      <c r="CI77" s="135"/>
      <c r="CJ77" s="135"/>
      <c r="CK77" s="135"/>
      <c r="CL77" s="135"/>
      <c r="CM77" s="135"/>
      <c r="CN77" s="135"/>
      <c r="CO77" s="135"/>
      <c r="CP77" s="135"/>
      <c r="CQ77" s="135"/>
      <c r="CR77" s="135"/>
      <c r="CS77" s="135"/>
      <c r="CT77" s="135"/>
      <c r="CU77" s="135"/>
      <c r="CV77" s="135"/>
      <c r="CW77" s="135"/>
      <c r="CX77" s="135"/>
      <c r="CY77" s="135"/>
      <c r="CZ77" s="135"/>
      <c r="DA77" s="135"/>
      <c r="DB77" s="135"/>
      <c r="DC77" s="135"/>
      <c r="DD77" s="135"/>
      <c r="DE77" s="135"/>
      <c r="DF77" s="135"/>
      <c r="DG77" s="135"/>
      <c r="DH77" s="135"/>
      <c r="DI77" s="135"/>
    </row>
    <row r="78" spans="2:113" s="100" customFormat="1" x14ac:dyDescent="0.25">
      <c r="B78" s="99" t="s">
        <v>99</v>
      </c>
      <c r="C78" s="99"/>
      <c r="D78" s="99"/>
      <c r="E78" s="99"/>
      <c r="H78" s="99"/>
      <c r="I78" s="99"/>
      <c r="J78" s="99"/>
      <c r="K78" s="99"/>
      <c r="L78" s="99"/>
      <c r="M78" s="99"/>
      <c r="N78" s="99"/>
      <c r="O78" s="99"/>
      <c r="P78" s="99"/>
      <c r="Q78" s="99"/>
      <c r="R78" s="99"/>
      <c r="S78" s="99"/>
      <c r="T78" s="99"/>
      <c r="U78" s="99"/>
      <c r="V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135"/>
      <c r="BL78" s="135"/>
      <c r="BM78" s="135"/>
      <c r="BN78" s="135"/>
      <c r="BO78" s="135"/>
      <c r="BP78" s="135"/>
      <c r="BQ78" s="135"/>
      <c r="BR78" s="135"/>
      <c r="BS78" s="135"/>
      <c r="BT78" s="135"/>
      <c r="BU78" s="135"/>
      <c r="BV78" s="135"/>
      <c r="BW78" s="135"/>
      <c r="BX78" s="135"/>
      <c r="BY78" s="135"/>
      <c r="BZ78" s="135"/>
      <c r="CA78" s="135"/>
      <c r="CB78" s="135"/>
      <c r="CC78" s="135"/>
      <c r="CD78" s="135"/>
      <c r="CE78" s="135"/>
      <c r="CF78" s="135"/>
      <c r="CG78" s="135"/>
      <c r="CH78" s="135"/>
      <c r="CI78" s="135"/>
      <c r="CJ78" s="135"/>
      <c r="CK78" s="135"/>
      <c r="CL78" s="135"/>
      <c r="CM78" s="135"/>
      <c r="CN78" s="135"/>
      <c r="CO78" s="135"/>
      <c r="CP78" s="135"/>
      <c r="CQ78" s="135"/>
      <c r="CR78" s="135"/>
      <c r="CS78" s="135"/>
      <c r="CT78" s="135"/>
      <c r="CU78" s="135"/>
      <c r="CV78" s="135"/>
      <c r="CW78" s="135"/>
      <c r="CX78" s="135"/>
      <c r="CY78" s="135"/>
      <c r="CZ78" s="135"/>
      <c r="DA78" s="135"/>
      <c r="DB78" s="135"/>
      <c r="DC78" s="135"/>
      <c r="DD78" s="135"/>
      <c r="DE78" s="135"/>
      <c r="DF78" s="135"/>
      <c r="DG78" s="135"/>
      <c r="DH78" s="135"/>
      <c r="DI78" s="135"/>
    </row>
    <row r="79" spans="2:113" s="100" customFormat="1" x14ac:dyDescent="0.25">
      <c r="Q79" s="99"/>
      <c r="R79" s="99"/>
      <c r="S79" s="99"/>
      <c r="T79" s="99"/>
      <c r="U79" s="99"/>
      <c r="V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135"/>
      <c r="BL79" s="135"/>
      <c r="BM79" s="135"/>
      <c r="BN79" s="135"/>
      <c r="BO79" s="135"/>
      <c r="BP79" s="135"/>
      <c r="BQ79" s="135"/>
      <c r="BR79" s="135"/>
      <c r="BS79" s="135"/>
      <c r="BT79" s="135"/>
      <c r="BU79" s="135"/>
      <c r="BV79" s="135"/>
      <c r="BW79" s="135"/>
      <c r="BX79" s="135"/>
      <c r="BY79" s="135"/>
      <c r="BZ79" s="135"/>
      <c r="CA79" s="135"/>
      <c r="CB79" s="135"/>
      <c r="CC79" s="135"/>
      <c r="CD79" s="135"/>
      <c r="CE79" s="135"/>
      <c r="CF79" s="135"/>
      <c r="CG79" s="135"/>
      <c r="CH79" s="135"/>
      <c r="CI79" s="135"/>
      <c r="CJ79" s="135"/>
      <c r="CK79" s="135"/>
      <c r="CL79" s="135"/>
      <c r="CM79" s="135"/>
      <c r="CN79" s="135"/>
      <c r="CO79" s="135"/>
      <c r="CP79" s="135"/>
      <c r="CQ79" s="135"/>
      <c r="CR79" s="135"/>
      <c r="CS79" s="135"/>
      <c r="CT79" s="135"/>
      <c r="CU79" s="135"/>
      <c r="CV79" s="135"/>
      <c r="CW79" s="135"/>
      <c r="CX79" s="135"/>
      <c r="CY79" s="135"/>
      <c r="CZ79" s="135"/>
      <c r="DA79" s="135"/>
      <c r="DB79" s="135"/>
      <c r="DC79" s="135"/>
      <c r="DD79" s="135"/>
      <c r="DE79" s="135"/>
      <c r="DF79" s="135"/>
      <c r="DG79" s="135"/>
      <c r="DH79" s="135"/>
      <c r="DI79" s="135"/>
    </row>
    <row r="80" spans="2:113" s="100" customFormat="1" x14ac:dyDescent="0.25">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135"/>
      <c r="BL80" s="135"/>
      <c r="BM80" s="135"/>
      <c r="BN80" s="135"/>
      <c r="BO80" s="135"/>
      <c r="BP80" s="135"/>
      <c r="BQ80" s="135"/>
      <c r="BR80" s="135"/>
      <c r="BS80" s="135"/>
      <c r="BT80" s="135"/>
      <c r="BU80" s="135"/>
      <c r="BV80" s="135"/>
      <c r="BW80" s="135"/>
      <c r="BX80" s="135"/>
      <c r="BY80" s="135"/>
      <c r="BZ80" s="135"/>
      <c r="CA80" s="135"/>
      <c r="CB80" s="135"/>
      <c r="CC80" s="135"/>
      <c r="CD80" s="135"/>
      <c r="CE80" s="135"/>
      <c r="CF80" s="135"/>
      <c r="CG80" s="135"/>
      <c r="CH80" s="135"/>
      <c r="CI80" s="135"/>
      <c r="CJ80" s="135"/>
      <c r="CK80" s="135"/>
      <c r="CL80" s="135"/>
      <c r="CM80" s="135"/>
      <c r="CN80" s="135"/>
      <c r="CO80" s="135"/>
      <c r="CP80" s="135"/>
      <c r="CQ80" s="135"/>
      <c r="CR80" s="135"/>
      <c r="CS80" s="135"/>
      <c r="CT80" s="135"/>
      <c r="CU80" s="135"/>
      <c r="CV80" s="135"/>
      <c r="CW80" s="135"/>
      <c r="CX80" s="135"/>
      <c r="CY80" s="135"/>
      <c r="CZ80" s="135"/>
      <c r="DA80" s="135"/>
      <c r="DB80" s="135"/>
      <c r="DC80" s="135"/>
      <c r="DD80" s="135"/>
      <c r="DE80" s="135"/>
      <c r="DF80" s="135"/>
      <c r="DG80" s="135"/>
      <c r="DH80" s="135"/>
      <c r="DI80" s="13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I1" zoomScale="70" zoomScaleSheetLayoutView="70" workbookViewId="0">
      <selection activeCell="A5" sqref="A5:AA5"/>
    </sheetView>
  </sheetViews>
  <sheetFormatPr defaultColWidth="10.7109375" defaultRowHeight="15.75" x14ac:dyDescent="0.25"/>
  <cols>
    <col min="1" max="3" width="10.7109375" style="93"/>
    <col min="4" max="4" width="11.5703125" style="93" customWidth="1"/>
    <col min="5" max="5" width="11.85546875" style="93" customWidth="1"/>
    <col min="6" max="6" width="8.7109375" style="93" customWidth="1"/>
    <col min="7" max="7" width="10.28515625" style="93" customWidth="1"/>
    <col min="8" max="8" width="8.7109375" style="93" customWidth="1"/>
    <col min="9" max="9" width="8.28515625" style="93" customWidth="1"/>
    <col min="10" max="10" width="20.140625" style="93" customWidth="1"/>
    <col min="11" max="11" width="11.140625" style="93" customWidth="1"/>
    <col min="12" max="12" width="8.85546875" style="93" customWidth="1"/>
    <col min="13" max="13" width="8.7109375" style="93" customWidth="1"/>
    <col min="14" max="14" width="13.7109375" style="93" customWidth="1"/>
    <col min="15" max="16" width="8.7109375" style="93" customWidth="1"/>
    <col min="17" max="17" width="11.85546875" style="93" customWidth="1"/>
    <col min="18" max="18" width="12" style="93" customWidth="1"/>
    <col min="19" max="19" width="18.28515625" style="93" customWidth="1"/>
    <col min="20" max="20" width="22.42578125" style="93" customWidth="1"/>
    <col min="21" max="21" width="30.7109375" style="93" customWidth="1"/>
    <col min="22" max="23" width="8.7109375" style="93" customWidth="1"/>
    <col min="24" max="24" width="24.5703125" style="93" customWidth="1"/>
    <col min="25" max="25" width="15.28515625" style="93" customWidth="1"/>
    <col min="26" max="26" width="18.5703125" style="93" customWidth="1"/>
    <col min="27" max="27" width="19.140625" style="93" customWidth="1"/>
    <col min="28" max="240" width="10.7109375" style="93"/>
    <col min="241" max="242" width="15.7109375" style="93" customWidth="1"/>
    <col min="243" max="245" width="14.7109375" style="93" customWidth="1"/>
    <col min="246" max="249" width="13.7109375" style="93" customWidth="1"/>
    <col min="250" max="253" width="15.7109375" style="93" customWidth="1"/>
    <col min="254" max="254" width="22.85546875" style="93" customWidth="1"/>
    <col min="255" max="255" width="20.7109375" style="93" customWidth="1"/>
    <col min="256" max="256" width="17.7109375" style="93" customWidth="1"/>
    <col min="257" max="265" width="14.7109375" style="93" customWidth="1"/>
    <col min="266" max="496" width="10.7109375" style="93"/>
    <col min="497" max="498" width="15.7109375" style="93" customWidth="1"/>
    <col min="499" max="501" width="14.7109375" style="93" customWidth="1"/>
    <col min="502" max="505" width="13.7109375" style="93" customWidth="1"/>
    <col min="506" max="509" width="15.7109375" style="93" customWidth="1"/>
    <col min="510" max="510" width="22.85546875" style="93" customWidth="1"/>
    <col min="511" max="511" width="20.7109375" style="93" customWidth="1"/>
    <col min="512" max="512" width="17.7109375" style="93" customWidth="1"/>
    <col min="513" max="521" width="14.7109375" style="93" customWidth="1"/>
    <col min="522" max="752" width="10.7109375" style="93"/>
    <col min="753" max="754" width="15.7109375" style="93" customWidth="1"/>
    <col min="755" max="757" width="14.7109375" style="93" customWidth="1"/>
    <col min="758" max="761" width="13.7109375" style="93" customWidth="1"/>
    <col min="762" max="765" width="15.7109375" style="93" customWidth="1"/>
    <col min="766" max="766" width="22.85546875" style="93" customWidth="1"/>
    <col min="767" max="767" width="20.7109375" style="93" customWidth="1"/>
    <col min="768" max="768" width="17.7109375" style="93" customWidth="1"/>
    <col min="769" max="777" width="14.7109375" style="93" customWidth="1"/>
    <col min="778" max="1008" width="10.7109375" style="93"/>
    <col min="1009" max="1010" width="15.7109375" style="93" customWidth="1"/>
    <col min="1011" max="1013" width="14.7109375" style="93" customWidth="1"/>
    <col min="1014" max="1017" width="13.7109375" style="93" customWidth="1"/>
    <col min="1018" max="1021" width="15.7109375" style="93" customWidth="1"/>
    <col min="1022" max="1022" width="22.85546875" style="93" customWidth="1"/>
    <col min="1023" max="1023" width="20.7109375" style="93" customWidth="1"/>
    <col min="1024" max="1024" width="17.7109375" style="93" customWidth="1"/>
    <col min="1025" max="1033" width="14.7109375" style="93" customWidth="1"/>
    <col min="1034" max="1264" width="10.7109375" style="93"/>
    <col min="1265" max="1266" width="15.7109375" style="93" customWidth="1"/>
    <col min="1267" max="1269" width="14.7109375" style="93" customWidth="1"/>
    <col min="1270" max="1273" width="13.7109375" style="93" customWidth="1"/>
    <col min="1274" max="1277" width="15.7109375" style="93" customWidth="1"/>
    <col min="1278" max="1278" width="22.85546875" style="93" customWidth="1"/>
    <col min="1279" max="1279" width="20.7109375" style="93" customWidth="1"/>
    <col min="1280" max="1280" width="17.7109375" style="93" customWidth="1"/>
    <col min="1281" max="1289" width="14.7109375" style="93" customWidth="1"/>
    <col min="1290" max="1520" width="10.7109375" style="93"/>
    <col min="1521" max="1522" width="15.7109375" style="93" customWidth="1"/>
    <col min="1523" max="1525" width="14.7109375" style="93" customWidth="1"/>
    <col min="1526" max="1529" width="13.7109375" style="93" customWidth="1"/>
    <col min="1530" max="1533" width="15.7109375" style="93" customWidth="1"/>
    <col min="1534" max="1534" width="22.85546875" style="93" customWidth="1"/>
    <col min="1535" max="1535" width="20.7109375" style="93" customWidth="1"/>
    <col min="1536" max="1536" width="17.7109375" style="93" customWidth="1"/>
    <col min="1537" max="1545" width="14.7109375" style="93" customWidth="1"/>
    <col min="1546" max="1776" width="10.7109375" style="93"/>
    <col min="1777" max="1778" width="15.7109375" style="93" customWidth="1"/>
    <col min="1779" max="1781" width="14.7109375" style="93" customWidth="1"/>
    <col min="1782" max="1785" width="13.7109375" style="93" customWidth="1"/>
    <col min="1786" max="1789" width="15.7109375" style="93" customWidth="1"/>
    <col min="1790" max="1790" width="22.85546875" style="93" customWidth="1"/>
    <col min="1791" max="1791" width="20.7109375" style="93" customWidth="1"/>
    <col min="1792" max="1792" width="17.7109375" style="93" customWidth="1"/>
    <col min="1793" max="1801" width="14.7109375" style="93" customWidth="1"/>
    <col min="1802" max="2032" width="10.7109375" style="93"/>
    <col min="2033" max="2034" width="15.7109375" style="93" customWidth="1"/>
    <col min="2035" max="2037" width="14.7109375" style="93" customWidth="1"/>
    <col min="2038" max="2041" width="13.7109375" style="93" customWidth="1"/>
    <col min="2042" max="2045" width="15.7109375" style="93" customWidth="1"/>
    <col min="2046" max="2046" width="22.85546875" style="93" customWidth="1"/>
    <col min="2047" max="2047" width="20.7109375" style="93" customWidth="1"/>
    <col min="2048" max="2048" width="17.7109375" style="93" customWidth="1"/>
    <col min="2049" max="2057" width="14.7109375" style="93" customWidth="1"/>
    <col min="2058" max="2288" width="10.7109375" style="93"/>
    <col min="2289" max="2290" width="15.7109375" style="93" customWidth="1"/>
    <col min="2291" max="2293" width="14.7109375" style="93" customWidth="1"/>
    <col min="2294" max="2297" width="13.7109375" style="93" customWidth="1"/>
    <col min="2298" max="2301" width="15.7109375" style="93" customWidth="1"/>
    <col min="2302" max="2302" width="22.85546875" style="93" customWidth="1"/>
    <col min="2303" max="2303" width="20.7109375" style="93" customWidth="1"/>
    <col min="2304" max="2304" width="17.7109375" style="93" customWidth="1"/>
    <col min="2305" max="2313" width="14.7109375" style="93" customWidth="1"/>
    <col min="2314" max="2544" width="10.7109375" style="93"/>
    <col min="2545" max="2546" width="15.7109375" style="93" customWidth="1"/>
    <col min="2547" max="2549" width="14.7109375" style="93" customWidth="1"/>
    <col min="2550" max="2553" width="13.7109375" style="93" customWidth="1"/>
    <col min="2554" max="2557" width="15.7109375" style="93" customWidth="1"/>
    <col min="2558" max="2558" width="22.85546875" style="93" customWidth="1"/>
    <col min="2559" max="2559" width="20.7109375" style="93" customWidth="1"/>
    <col min="2560" max="2560" width="17.7109375" style="93" customWidth="1"/>
    <col min="2561" max="2569" width="14.7109375" style="93" customWidth="1"/>
    <col min="2570" max="2800" width="10.7109375" style="93"/>
    <col min="2801" max="2802" width="15.7109375" style="93" customWidth="1"/>
    <col min="2803" max="2805" width="14.7109375" style="93" customWidth="1"/>
    <col min="2806" max="2809" width="13.7109375" style="93" customWidth="1"/>
    <col min="2810" max="2813" width="15.7109375" style="93" customWidth="1"/>
    <col min="2814" max="2814" width="22.85546875" style="93" customWidth="1"/>
    <col min="2815" max="2815" width="20.7109375" style="93" customWidth="1"/>
    <col min="2816" max="2816" width="17.7109375" style="93" customWidth="1"/>
    <col min="2817" max="2825" width="14.7109375" style="93" customWidth="1"/>
    <col min="2826" max="3056" width="10.7109375" style="93"/>
    <col min="3057" max="3058" width="15.7109375" style="93" customWidth="1"/>
    <col min="3059" max="3061" width="14.7109375" style="93" customWidth="1"/>
    <col min="3062" max="3065" width="13.7109375" style="93" customWidth="1"/>
    <col min="3066" max="3069" width="15.7109375" style="93" customWidth="1"/>
    <col min="3070" max="3070" width="22.85546875" style="93" customWidth="1"/>
    <col min="3071" max="3071" width="20.7109375" style="93" customWidth="1"/>
    <col min="3072" max="3072" width="17.7109375" style="93" customWidth="1"/>
    <col min="3073" max="3081" width="14.7109375" style="93" customWidth="1"/>
    <col min="3082" max="3312" width="10.7109375" style="93"/>
    <col min="3313" max="3314" width="15.7109375" style="93" customWidth="1"/>
    <col min="3315" max="3317" width="14.7109375" style="93" customWidth="1"/>
    <col min="3318" max="3321" width="13.7109375" style="93" customWidth="1"/>
    <col min="3322" max="3325" width="15.7109375" style="93" customWidth="1"/>
    <col min="3326" max="3326" width="22.85546875" style="93" customWidth="1"/>
    <col min="3327" max="3327" width="20.7109375" style="93" customWidth="1"/>
    <col min="3328" max="3328" width="17.7109375" style="93" customWidth="1"/>
    <col min="3329" max="3337" width="14.7109375" style="93" customWidth="1"/>
    <col min="3338" max="3568" width="10.7109375" style="93"/>
    <col min="3569" max="3570" width="15.7109375" style="93" customWidth="1"/>
    <col min="3571" max="3573" width="14.7109375" style="93" customWidth="1"/>
    <col min="3574" max="3577" width="13.7109375" style="93" customWidth="1"/>
    <col min="3578" max="3581" width="15.7109375" style="93" customWidth="1"/>
    <col min="3582" max="3582" width="22.85546875" style="93" customWidth="1"/>
    <col min="3583" max="3583" width="20.7109375" style="93" customWidth="1"/>
    <col min="3584" max="3584" width="17.7109375" style="93" customWidth="1"/>
    <col min="3585" max="3593" width="14.7109375" style="93" customWidth="1"/>
    <col min="3594" max="3824" width="10.7109375" style="93"/>
    <col min="3825" max="3826" width="15.7109375" style="93" customWidth="1"/>
    <col min="3827" max="3829" width="14.7109375" style="93" customWidth="1"/>
    <col min="3830" max="3833" width="13.7109375" style="93" customWidth="1"/>
    <col min="3834" max="3837" width="15.7109375" style="93" customWidth="1"/>
    <col min="3838" max="3838" width="22.85546875" style="93" customWidth="1"/>
    <col min="3839" max="3839" width="20.7109375" style="93" customWidth="1"/>
    <col min="3840" max="3840" width="17.7109375" style="93" customWidth="1"/>
    <col min="3841" max="3849" width="14.7109375" style="93" customWidth="1"/>
    <col min="3850" max="4080" width="10.7109375" style="93"/>
    <col min="4081" max="4082" width="15.7109375" style="93" customWidth="1"/>
    <col min="4083" max="4085" width="14.7109375" style="93" customWidth="1"/>
    <col min="4086" max="4089" width="13.7109375" style="93" customWidth="1"/>
    <col min="4090" max="4093" width="15.7109375" style="93" customWidth="1"/>
    <col min="4094" max="4094" width="22.85546875" style="93" customWidth="1"/>
    <col min="4095" max="4095" width="20.7109375" style="93" customWidth="1"/>
    <col min="4096" max="4096" width="17.7109375" style="93" customWidth="1"/>
    <col min="4097" max="4105" width="14.7109375" style="93" customWidth="1"/>
    <col min="4106" max="4336" width="10.7109375" style="93"/>
    <col min="4337" max="4338" width="15.7109375" style="93" customWidth="1"/>
    <col min="4339" max="4341" width="14.7109375" style="93" customWidth="1"/>
    <col min="4342" max="4345" width="13.7109375" style="93" customWidth="1"/>
    <col min="4346" max="4349" width="15.7109375" style="93" customWidth="1"/>
    <col min="4350" max="4350" width="22.85546875" style="93" customWidth="1"/>
    <col min="4351" max="4351" width="20.7109375" style="93" customWidth="1"/>
    <col min="4352" max="4352" width="17.7109375" style="93" customWidth="1"/>
    <col min="4353" max="4361" width="14.7109375" style="93" customWidth="1"/>
    <col min="4362" max="4592" width="10.7109375" style="93"/>
    <col min="4593" max="4594" width="15.7109375" style="93" customWidth="1"/>
    <col min="4595" max="4597" width="14.7109375" style="93" customWidth="1"/>
    <col min="4598" max="4601" width="13.7109375" style="93" customWidth="1"/>
    <col min="4602" max="4605" width="15.7109375" style="93" customWidth="1"/>
    <col min="4606" max="4606" width="22.85546875" style="93" customWidth="1"/>
    <col min="4607" max="4607" width="20.7109375" style="93" customWidth="1"/>
    <col min="4608" max="4608" width="17.7109375" style="93" customWidth="1"/>
    <col min="4609" max="4617" width="14.7109375" style="93" customWidth="1"/>
    <col min="4618" max="4848" width="10.7109375" style="93"/>
    <col min="4849" max="4850" width="15.7109375" style="93" customWidth="1"/>
    <col min="4851" max="4853" width="14.7109375" style="93" customWidth="1"/>
    <col min="4854" max="4857" width="13.7109375" style="93" customWidth="1"/>
    <col min="4858" max="4861" width="15.7109375" style="93" customWidth="1"/>
    <col min="4862" max="4862" width="22.85546875" style="93" customWidth="1"/>
    <col min="4863" max="4863" width="20.7109375" style="93" customWidth="1"/>
    <col min="4864" max="4864" width="17.7109375" style="93" customWidth="1"/>
    <col min="4865" max="4873" width="14.7109375" style="93" customWidth="1"/>
    <col min="4874" max="5104" width="10.7109375" style="93"/>
    <col min="5105" max="5106" width="15.7109375" style="93" customWidth="1"/>
    <col min="5107" max="5109" width="14.7109375" style="93" customWidth="1"/>
    <col min="5110" max="5113" width="13.7109375" style="93" customWidth="1"/>
    <col min="5114" max="5117" width="15.7109375" style="93" customWidth="1"/>
    <col min="5118" max="5118" width="22.85546875" style="93" customWidth="1"/>
    <col min="5119" max="5119" width="20.7109375" style="93" customWidth="1"/>
    <col min="5120" max="5120" width="17.7109375" style="93" customWidth="1"/>
    <col min="5121" max="5129" width="14.7109375" style="93" customWidth="1"/>
    <col min="5130" max="5360" width="10.7109375" style="93"/>
    <col min="5361" max="5362" width="15.7109375" style="93" customWidth="1"/>
    <col min="5363" max="5365" width="14.7109375" style="93" customWidth="1"/>
    <col min="5366" max="5369" width="13.7109375" style="93" customWidth="1"/>
    <col min="5370" max="5373" width="15.7109375" style="93" customWidth="1"/>
    <col min="5374" max="5374" width="22.85546875" style="93" customWidth="1"/>
    <col min="5375" max="5375" width="20.7109375" style="93" customWidth="1"/>
    <col min="5376" max="5376" width="17.7109375" style="93" customWidth="1"/>
    <col min="5377" max="5385" width="14.7109375" style="93" customWidth="1"/>
    <col min="5386" max="5616" width="10.7109375" style="93"/>
    <col min="5617" max="5618" width="15.7109375" style="93" customWidth="1"/>
    <col min="5619" max="5621" width="14.7109375" style="93" customWidth="1"/>
    <col min="5622" max="5625" width="13.7109375" style="93" customWidth="1"/>
    <col min="5626" max="5629" width="15.7109375" style="93" customWidth="1"/>
    <col min="5630" max="5630" width="22.85546875" style="93" customWidth="1"/>
    <col min="5631" max="5631" width="20.7109375" style="93" customWidth="1"/>
    <col min="5632" max="5632" width="17.7109375" style="93" customWidth="1"/>
    <col min="5633" max="5641" width="14.7109375" style="93" customWidth="1"/>
    <col min="5642" max="5872" width="10.7109375" style="93"/>
    <col min="5873" max="5874" width="15.7109375" style="93" customWidth="1"/>
    <col min="5875" max="5877" width="14.7109375" style="93" customWidth="1"/>
    <col min="5878" max="5881" width="13.7109375" style="93" customWidth="1"/>
    <col min="5882" max="5885" width="15.7109375" style="93" customWidth="1"/>
    <col min="5886" max="5886" width="22.85546875" style="93" customWidth="1"/>
    <col min="5887" max="5887" width="20.7109375" style="93" customWidth="1"/>
    <col min="5888" max="5888" width="17.7109375" style="93" customWidth="1"/>
    <col min="5889" max="5897" width="14.7109375" style="93" customWidth="1"/>
    <col min="5898" max="6128" width="10.7109375" style="93"/>
    <col min="6129" max="6130" width="15.7109375" style="93" customWidth="1"/>
    <col min="6131" max="6133" width="14.7109375" style="93" customWidth="1"/>
    <col min="6134" max="6137" width="13.7109375" style="93" customWidth="1"/>
    <col min="6138" max="6141" width="15.7109375" style="93" customWidth="1"/>
    <col min="6142" max="6142" width="22.85546875" style="93" customWidth="1"/>
    <col min="6143" max="6143" width="20.7109375" style="93" customWidth="1"/>
    <col min="6144" max="6144" width="17.7109375" style="93" customWidth="1"/>
    <col min="6145" max="6153" width="14.7109375" style="93" customWidth="1"/>
    <col min="6154" max="6384" width="10.7109375" style="93"/>
    <col min="6385" max="6386" width="15.7109375" style="93" customWidth="1"/>
    <col min="6387" max="6389" width="14.7109375" style="93" customWidth="1"/>
    <col min="6390" max="6393" width="13.7109375" style="93" customWidth="1"/>
    <col min="6394" max="6397" width="15.7109375" style="93" customWidth="1"/>
    <col min="6398" max="6398" width="22.85546875" style="93" customWidth="1"/>
    <col min="6399" max="6399" width="20.7109375" style="93" customWidth="1"/>
    <col min="6400" max="6400" width="17.7109375" style="93" customWidth="1"/>
    <col min="6401" max="6409" width="14.7109375" style="93" customWidth="1"/>
    <col min="6410" max="6640" width="10.7109375" style="93"/>
    <col min="6641" max="6642" width="15.7109375" style="93" customWidth="1"/>
    <col min="6643" max="6645" width="14.7109375" style="93" customWidth="1"/>
    <col min="6646" max="6649" width="13.7109375" style="93" customWidth="1"/>
    <col min="6650" max="6653" width="15.7109375" style="93" customWidth="1"/>
    <col min="6654" max="6654" width="22.85546875" style="93" customWidth="1"/>
    <col min="6655" max="6655" width="20.7109375" style="93" customWidth="1"/>
    <col min="6656" max="6656" width="17.7109375" style="93" customWidth="1"/>
    <col min="6657" max="6665" width="14.7109375" style="93" customWidth="1"/>
    <col min="6666" max="6896" width="10.7109375" style="93"/>
    <col min="6897" max="6898" width="15.7109375" style="93" customWidth="1"/>
    <col min="6899" max="6901" width="14.7109375" style="93" customWidth="1"/>
    <col min="6902" max="6905" width="13.7109375" style="93" customWidth="1"/>
    <col min="6906" max="6909" width="15.7109375" style="93" customWidth="1"/>
    <col min="6910" max="6910" width="22.85546875" style="93" customWidth="1"/>
    <col min="6911" max="6911" width="20.7109375" style="93" customWidth="1"/>
    <col min="6912" max="6912" width="17.7109375" style="93" customWidth="1"/>
    <col min="6913" max="6921" width="14.7109375" style="93" customWidth="1"/>
    <col min="6922" max="7152" width="10.7109375" style="93"/>
    <col min="7153" max="7154" width="15.7109375" style="93" customWidth="1"/>
    <col min="7155" max="7157" width="14.7109375" style="93" customWidth="1"/>
    <col min="7158" max="7161" width="13.7109375" style="93" customWidth="1"/>
    <col min="7162" max="7165" width="15.7109375" style="93" customWidth="1"/>
    <col min="7166" max="7166" width="22.85546875" style="93" customWidth="1"/>
    <col min="7167" max="7167" width="20.7109375" style="93" customWidth="1"/>
    <col min="7168" max="7168" width="17.7109375" style="93" customWidth="1"/>
    <col min="7169" max="7177" width="14.7109375" style="93" customWidth="1"/>
    <col min="7178" max="7408" width="10.7109375" style="93"/>
    <col min="7409" max="7410" width="15.7109375" style="93" customWidth="1"/>
    <col min="7411" max="7413" width="14.7109375" style="93" customWidth="1"/>
    <col min="7414" max="7417" width="13.7109375" style="93" customWidth="1"/>
    <col min="7418" max="7421" width="15.7109375" style="93" customWidth="1"/>
    <col min="7422" max="7422" width="22.85546875" style="93" customWidth="1"/>
    <col min="7423" max="7423" width="20.7109375" style="93" customWidth="1"/>
    <col min="7424" max="7424" width="17.7109375" style="93" customWidth="1"/>
    <col min="7425" max="7433" width="14.7109375" style="93" customWidth="1"/>
    <col min="7434" max="7664" width="10.7109375" style="93"/>
    <col min="7665" max="7666" width="15.7109375" style="93" customWidth="1"/>
    <col min="7667" max="7669" width="14.7109375" style="93" customWidth="1"/>
    <col min="7670" max="7673" width="13.7109375" style="93" customWidth="1"/>
    <col min="7674" max="7677" width="15.7109375" style="93" customWidth="1"/>
    <col min="7678" max="7678" width="22.85546875" style="93" customWidth="1"/>
    <col min="7679" max="7679" width="20.7109375" style="93" customWidth="1"/>
    <col min="7680" max="7680" width="17.7109375" style="93" customWidth="1"/>
    <col min="7681" max="7689" width="14.7109375" style="93" customWidth="1"/>
    <col min="7690" max="7920" width="10.7109375" style="93"/>
    <col min="7921" max="7922" width="15.7109375" style="93" customWidth="1"/>
    <col min="7923" max="7925" width="14.7109375" style="93" customWidth="1"/>
    <col min="7926" max="7929" width="13.7109375" style="93" customWidth="1"/>
    <col min="7930" max="7933" width="15.7109375" style="93" customWidth="1"/>
    <col min="7934" max="7934" width="22.85546875" style="93" customWidth="1"/>
    <col min="7935" max="7935" width="20.7109375" style="93" customWidth="1"/>
    <col min="7936" max="7936" width="17.7109375" style="93" customWidth="1"/>
    <col min="7937" max="7945" width="14.7109375" style="93" customWidth="1"/>
    <col min="7946" max="8176" width="10.7109375" style="93"/>
    <col min="8177" max="8178" width="15.7109375" style="93" customWidth="1"/>
    <col min="8179" max="8181" width="14.7109375" style="93" customWidth="1"/>
    <col min="8182" max="8185" width="13.7109375" style="93" customWidth="1"/>
    <col min="8186" max="8189" width="15.7109375" style="93" customWidth="1"/>
    <col min="8190" max="8190" width="22.85546875" style="93" customWidth="1"/>
    <col min="8191" max="8191" width="20.7109375" style="93" customWidth="1"/>
    <col min="8192" max="8192" width="17.7109375" style="93" customWidth="1"/>
    <col min="8193" max="8201" width="14.7109375" style="93" customWidth="1"/>
    <col min="8202" max="8432" width="10.7109375" style="93"/>
    <col min="8433" max="8434" width="15.7109375" style="93" customWidth="1"/>
    <col min="8435" max="8437" width="14.7109375" style="93" customWidth="1"/>
    <col min="8438" max="8441" width="13.7109375" style="93" customWidth="1"/>
    <col min="8442" max="8445" width="15.7109375" style="93" customWidth="1"/>
    <col min="8446" max="8446" width="22.85546875" style="93" customWidth="1"/>
    <col min="8447" max="8447" width="20.7109375" style="93" customWidth="1"/>
    <col min="8448" max="8448" width="17.7109375" style="93" customWidth="1"/>
    <col min="8449" max="8457" width="14.7109375" style="93" customWidth="1"/>
    <col min="8458" max="8688" width="10.7109375" style="93"/>
    <col min="8689" max="8690" width="15.7109375" style="93" customWidth="1"/>
    <col min="8691" max="8693" width="14.7109375" style="93" customWidth="1"/>
    <col min="8694" max="8697" width="13.7109375" style="93" customWidth="1"/>
    <col min="8698" max="8701" width="15.7109375" style="93" customWidth="1"/>
    <col min="8702" max="8702" width="22.85546875" style="93" customWidth="1"/>
    <col min="8703" max="8703" width="20.7109375" style="93" customWidth="1"/>
    <col min="8704" max="8704" width="17.7109375" style="93" customWidth="1"/>
    <col min="8705" max="8713" width="14.7109375" style="93" customWidth="1"/>
    <col min="8714" max="8944" width="10.7109375" style="93"/>
    <col min="8945" max="8946" width="15.7109375" style="93" customWidth="1"/>
    <col min="8947" max="8949" width="14.7109375" style="93" customWidth="1"/>
    <col min="8950" max="8953" width="13.7109375" style="93" customWidth="1"/>
    <col min="8954" max="8957" width="15.7109375" style="93" customWidth="1"/>
    <col min="8958" max="8958" width="22.85546875" style="93" customWidth="1"/>
    <col min="8959" max="8959" width="20.7109375" style="93" customWidth="1"/>
    <col min="8960" max="8960" width="17.7109375" style="93" customWidth="1"/>
    <col min="8961" max="8969" width="14.7109375" style="93" customWidth="1"/>
    <col min="8970" max="9200" width="10.7109375" style="93"/>
    <col min="9201" max="9202" width="15.7109375" style="93" customWidth="1"/>
    <col min="9203" max="9205" width="14.7109375" style="93" customWidth="1"/>
    <col min="9206" max="9209" width="13.7109375" style="93" customWidth="1"/>
    <col min="9210" max="9213" width="15.7109375" style="93" customWidth="1"/>
    <col min="9214" max="9214" width="22.85546875" style="93" customWidth="1"/>
    <col min="9215" max="9215" width="20.7109375" style="93" customWidth="1"/>
    <col min="9216" max="9216" width="17.7109375" style="93" customWidth="1"/>
    <col min="9217" max="9225" width="14.7109375" style="93" customWidth="1"/>
    <col min="9226" max="9456" width="10.7109375" style="93"/>
    <col min="9457" max="9458" width="15.7109375" style="93" customWidth="1"/>
    <col min="9459" max="9461" width="14.7109375" style="93" customWidth="1"/>
    <col min="9462" max="9465" width="13.7109375" style="93" customWidth="1"/>
    <col min="9466" max="9469" width="15.7109375" style="93" customWidth="1"/>
    <col min="9470" max="9470" width="22.85546875" style="93" customWidth="1"/>
    <col min="9471" max="9471" width="20.7109375" style="93" customWidth="1"/>
    <col min="9472" max="9472" width="17.7109375" style="93" customWidth="1"/>
    <col min="9473" max="9481" width="14.7109375" style="93" customWidth="1"/>
    <col min="9482" max="9712" width="10.7109375" style="93"/>
    <col min="9713" max="9714" width="15.7109375" style="93" customWidth="1"/>
    <col min="9715" max="9717" width="14.7109375" style="93" customWidth="1"/>
    <col min="9718" max="9721" width="13.7109375" style="93" customWidth="1"/>
    <col min="9722" max="9725" width="15.7109375" style="93" customWidth="1"/>
    <col min="9726" max="9726" width="22.85546875" style="93" customWidth="1"/>
    <col min="9727" max="9727" width="20.7109375" style="93" customWidth="1"/>
    <col min="9728" max="9728" width="17.7109375" style="93" customWidth="1"/>
    <col min="9729" max="9737" width="14.7109375" style="93" customWidth="1"/>
    <col min="9738" max="9968" width="10.7109375" style="93"/>
    <col min="9969" max="9970" width="15.7109375" style="93" customWidth="1"/>
    <col min="9971" max="9973" width="14.7109375" style="93" customWidth="1"/>
    <col min="9974" max="9977" width="13.7109375" style="93" customWidth="1"/>
    <col min="9978" max="9981" width="15.7109375" style="93" customWidth="1"/>
    <col min="9982" max="9982" width="22.85546875" style="93" customWidth="1"/>
    <col min="9983" max="9983" width="20.7109375" style="93" customWidth="1"/>
    <col min="9984" max="9984" width="17.7109375" style="93" customWidth="1"/>
    <col min="9985" max="9993" width="14.7109375" style="93" customWidth="1"/>
    <col min="9994" max="10224" width="10.7109375" style="93"/>
    <col min="10225" max="10226" width="15.7109375" style="93" customWidth="1"/>
    <col min="10227" max="10229" width="14.7109375" style="93" customWidth="1"/>
    <col min="10230" max="10233" width="13.7109375" style="93" customWidth="1"/>
    <col min="10234" max="10237" width="15.7109375" style="93" customWidth="1"/>
    <col min="10238" max="10238" width="22.85546875" style="93" customWidth="1"/>
    <col min="10239" max="10239" width="20.7109375" style="93" customWidth="1"/>
    <col min="10240" max="10240" width="17.7109375" style="93" customWidth="1"/>
    <col min="10241" max="10249" width="14.7109375" style="93" customWidth="1"/>
    <col min="10250" max="10480" width="10.7109375" style="93"/>
    <col min="10481" max="10482" width="15.7109375" style="93" customWidth="1"/>
    <col min="10483" max="10485" width="14.7109375" style="93" customWidth="1"/>
    <col min="10486" max="10489" width="13.7109375" style="93" customWidth="1"/>
    <col min="10490" max="10493" width="15.7109375" style="93" customWidth="1"/>
    <col min="10494" max="10494" width="22.85546875" style="93" customWidth="1"/>
    <col min="10495" max="10495" width="20.7109375" style="93" customWidth="1"/>
    <col min="10496" max="10496" width="17.7109375" style="93" customWidth="1"/>
    <col min="10497" max="10505" width="14.7109375" style="93" customWidth="1"/>
    <col min="10506" max="10736" width="10.7109375" style="93"/>
    <col min="10737" max="10738" width="15.7109375" style="93" customWidth="1"/>
    <col min="10739" max="10741" width="14.7109375" style="93" customWidth="1"/>
    <col min="10742" max="10745" width="13.7109375" style="93" customWidth="1"/>
    <col min="10746" max="10749" width="15.7109375" style="93" customWidth="1"/>
    <col min="10750" max="10750" width="22.85546875" style="93" customWidth="1"/>
    <col min="10751" max="10751" width="20.7109375" style="93" customWidth="1"/>
    <col min="10752" max="10752" width="17.7109375" style="93" customWidth="1"/>
    <col min="10753" max="10761" width="14.7109375" style="93" customWidth="1"/>
    <col min="10762" max="10992" width="10.7109375" style="93"/>
    <col min="10993" max="10994" width="15.7109375" style="93" customWidth="1"/>
    <col min="10995" max="10997" width="14.7109375" style="93" customWidth="1"/>
    <col min="10998" max="11001" width="13.7109375" style="93" customWidth="1"/>
    <col min="11002" max="11005" width="15.7109375" style="93" customWidth="1"/>
    <col min="11006" max="11006" width="22.85546875" style="93" customWidth="1"/>
    <col min="11007" max="11007" width="20.7109375" style="93" customWidth="1"/>
    <col min="11008" max="11008" width="17.7109375" style="93" customWidth="1"/>
    <col min="11009" max="11017" width="14.7109375" style="93" customWidth="1"/>
    <col min="11018" max="11248" width="10.7109375" style="93"/>
    <col min="11249" max="11250" width="15.7109375" style="93" customWidth="1"/>
    <col min="11251" max="11253" width="14.7109375" style="93" customWidth="1"/>
    <col min="11254" max="11257" width="13.7109375" style="93" customWidth="1"/>
    <col min="11258" max="11261" width="15.7109375" style="93" customWidth="1"/>
    <col min="11262" max="11262" width="22.85546875" style="93" customWidth="1"/>
    <col min="11263" max="11263" width="20.7109375" style="93" customWidth="1"/>
    <col min="11264" max="11264" width="17.7109375" style="93" customWidth="1"/>
    <col min="11265" max="11273" width="14.7109375" style="93" customWidth="1"/>
    <col min="11274" max="11504" width="10.7109375" style="93"/>
    <col min="11505" max="11506" width="15.7109375" style="93" customWidth="1"/>
    <col min="11507" max="11509" width="14.7109375" style="93" customWidth="1"/>
    <col min="11510" max="11513" width="13.7109375" style="93" customWidth="1"/>
    <col min="11514" max="11517" width="15.7109375" style="93" customWidth="1"/>
    <col min="11518" max="11518" width="22.85546875" style="93" customWidth="1"/>
    <col min="11519" max="11519" width="20.7109375" style="93" customWidth="1"/>
    <col min="11520" max="11520" width="17.7109375" style="93" customWidth="1"/>
    <col min="11521" max="11529" width="14.7109375" style="93" customWidth="1"/>
    <col min="11530" max="11760" width="10.7109375" style="93"/>
    <col min="11761" max="11762" width="15.7109375" style="93" customWidth="1"/>
    <col min="11763" max="11765" width="14.7109375" style="93" customWidth="1"/>
    <col min="11766" max="11769" width="13.7109375" style="93" customWidth="1"/>
    <col min="11770" max="11773" width="15.7109375" style="93" customWidth="1"/>
    <col min="11774" max="11774" width="22.85546875" style="93" customWidth="1"/>
    <col min="11775" max="11775" width="20.7109375" style="93" customWidth="1"/>
    <col min="11776" max="11776" width="17.7109375" style="93" customWidth="1"/>
    <col min="11777" max="11785" width="14.7109375" style="93" customWidth="1"/>
    <col min="11786" max="12016" width="10.7109375" style="93"/>
    <col min="12017" max="12018" width="15.7109375" style="93" customWidth="1"/>
    <col min="12019" max="12021" width="14.7109375" style="93" customWidth="1"/>
    <col min="12022" max="12025" width="13.7109375" style="93" customWidth="1"/>
    <col min="12026" max="12029" width="15.7109375" style="93" customWidth="1"/>
    <col min="12030" max="12030" width="22.85546875" style="93" customWidth="1"/>
    <col min="12031" max="12031" width="20.7109375" style="93" customWidth="1"/>
    <col min="12032" max="12032" width="17.7109375" style="93" customWidth="1"/>
    <col min="12033" max="12041" width="14.7109375" style="93" customWidth="1"/>
    <col min="12042" max="12272" width="10.7109375" style="93"/>
    <col min="12273" max="12274" width="15.7109375" style="93" customWidth="1"/>
    <col min="12275" max="12277" width="14.7109375" style="93" customWidth="1"/>
    <col min="12278" max="12281" width="13.7109375" style="93" customWidth="1"/>
    <col min="12282" max="12285" width="15.7109375" style="93" customWidth="1"/>
    <col min="12286" max="12286" width="22.85546875" style="93" customWidth="1"/>
    <col min="12287" max="12287" width="20.7109375" style="93" customWidth="1"/>
    <col min="12288" max="12288" width="17.7109375" style="93" customWidth="1"/>
    <col min="12289" max="12297" width="14.7109375" style="93" customWidth="1"/>
    <col min="12298" max="12528" width="10.7109375" style="93"/>
    <col min="12529" max="12530" width="15.7109375" style="93" customWidth="1"/>
    <col min="12531" max="12533" width="14.7109375" style="93" customWidth="1"/>
    <col min="12534" max="12537" width="13.7109375" style="93" customWidth="1"/>
    <col min="12538" max="12541" width="15.7109375" style="93" customWidth="1"/>
    <col min="12542" max="12542" width="22.85546875" style="93" customWidth="1"/>
    <col min="12543" max="12543" width="20.7109375" style="93" customWidth="1"/>
    <col min="12544" max="12544" width="17.7109375" style="93" customWidth="1"/>
    <col min="12545" max="12553" width="14.7109375" style="93" customWidth="1"/>
    <col min="12554" max="12784" width="10.7109375" style="93"/>
    <col min="12785" max="12786" width="15.7109375" style="93" customWidth="1"/>
    <col min="12787" max="12789" width="14.7109375" style="93" customWidth="1"/>
    <col min="12790" max="12793" width="13.7109375" style="93" customWidth="1"/>
    <col min="12794" max="12797" width="15.7109375" style="93" customWidth="1"/>
    <col min="12798" max="12798" width="22.85546875" style="93" customWidth="1"/>
    <col min="12799" max="12799" width="20.7109375" style="93" customWidth="1"/>
    <col min="12800" max="12800" width="17.7109375" style="93" customWidth="1"/>
    <col min="12801" max="12809" width="14.7109375" style="93" customWidth="1"/>
    <col min="12810" max="13040" width="10.7109375" style="93"/>
    <col min="13041" max="13042" width="15.7109375" style="93" customWidth="1"/>
    <col min="13043" max="13045" width="14.7109375" style="93" customWidth="1"/>
    <col min="13046" max="13049" width="13.7109375" style="93" customWidth="1"/>
    <col min="13050" max="13053" width="15.7109375" style="93" customWidth="1"/>
    <col min="13054" max="13054" width="22.85546875" style="93" customWidth="1"/>
    <col min="13055" max="13055" width="20.7109375" style="93" customWidth="1"/>
    <col min="13056" max="13056" width="17.7109375" style="93" customWidth="1"/>
    <col min="13057" max="13065" width="14.7109375" style="93" customWidth="1"/>
    <col min="13066" max="13296" width="10.7109375" style="93"/>
    <col min="13297" max="13298" width="15.7109375" style="93" customWidth="1"/>
    <col min="13299" max="13301" width="14.7109375" style="93" customWidth="1"/>
    <col min="13302" max="13305" width="13.7109375" style="93" customWidth="1"/>
    <col min="13306" max="13309" width="15.7109375" style="93" customWidth="1"/>
    <col min="13310" max="13310" width="22.85546875" style="93" customWidth="1"/>
    <col min="13311" max="13311" width="20.7109375" style="93" customWidth="1"/>
    <col min="13312" max="13312" width="17.7109375" style="93" customWidth="1"/>
    <col min="13313" max="13321" width="14.7109375" style="93" customWidth="1"/>
    <col min="13322" max="13552" width="10.7109375" style="93"/>
    <col min="13553" max="13554" width="15.7109375" style="93" customWidth="1"/>
    <col min="13555" max="13557" width="14.7109375" style="93" customWidth="1"/>
    <col min="13558" max="13561" width="13.7109375" style="93" customWidth="1"/>
    <col min="13562" max="13565" width="15.7109375" style="93" customWidth="1"/>
    <col min="13566" max="13566" width="22.85546875" style="93" customWidth="1"/>
    <col min="13567" max="13567" width="20.7109375" style="93" customWidth="1"/>
    <col min="13568" max="13568" width="17.7109375" style="93" customWidth="1"/>
    <col min="13569" max="13577" width="14.7109375" style="93" customWidth="1"/>
    <col min="13578" max="13808" width="10.7109375" style="93"/>
    <col min="13809" max="13810" width="15.7109375" style="93" customWidth="1"/>
    <col min="13811" max="13813" width="14.7109375" style="93" customWidth="1"/>
    <col min="13814" max="13817" width="13.7109375" style="93" customWidth="1"/>
    <col min="13818" max="13821" width="15.7109375" style="93" customWidth="1"/>
    <col min="13822" max="13822" width="22.85546875" style="93" customWidth="1"/>
    <col min="13823" max="13823" width="20.7109375" style="93" customWidth="1"/>
    <col min="13824" max="13824" width="17.7109375" style="93" customWidth="1"/>
    <col min="13825" max="13833" width="14.7109375" style="93" customWidth="1"/>
    <col min="13834" max="14064" width="10.7109375" style="93"/>
    <col min="14065" max="14066" width="15.7109375" style="93" customWidth="1"/>
    <col min="14067" max="14069" width="14.7109375" style="93" customWidth="1"/>
    <col min="14070" max="14073" width="13.7109375" style="93" customWidth="1"/>
    <col min="14074" max="14077" width="15.7109375" style="93" customWidth="1"/>
    <col min="14078" max="14078" width="22.85546875" style="93" customWidth="1"/>
    <col min="14079" max="14079" width="20.7109375" style="93" customWidth="1"/>
    <col min="14080" max="14080" width="17.7109375" style="93" customWidth="1"/>
    <col min="14081" max="14089" width="14.7109375" style="93" customWidth="1"/>
    <col min="14090" max="14320" width="10.7109375" style="93"/>
    <col min="14321" max="14322" width="15.7109375" style="93" customWidth="1"/>
    <col min="14323" max="14325" width="14.7109375" style="93" customWidth="1"/>
    <col min="14326" max="14329" width="13.7109375" style="93" customWidth="1"/>
    <col min="14330" max="14333" width="15.7109375" style="93" customWidth="1"/>
    <col min="14334" max="14334" width="22.85546875" style="93" customWidth="1"/>
    <col min="14335" max="14335" width="20.7109375" style="93" customWidth="1"/>
    <col min="14336" max="14336" width="17.7109375" style="93" customWidth="1"/>
    <col min="14337" max="14345" width="14.7109375" style="93" customWidth="1"/>
    <col min="14346" max="14576" width="10.7109375" style="93"/>
    <col min="14577" max="14578" width="15.7109375" style="93" customWidth="1"/>
    <col min="14579" max="14581" width="14.7109375" style="93" customWidth="1"/>
    <col min="14582" max="14585" width="13.7109375" style="93" customWidth="1"/>
    <col min="14586" max="14589" width="15.7109375" style="93" customWidth="1"/>
    <col min="14590" max="14590" width="22.85546875" style="93" customWidth="1"/>
    <col min="14591" max="14591" width="20.7109375" style="93" customWidth="1"/>
    <col min="14592" max="14592" width="17.7109375" style="93" customWidth="1"/>
    <col min="14593" max="14601" width="14.7109375" style="93" customWidth="1"/>
    <col min="14602" max="14832" width="10.7109375" style="93"/>
    <col min="14833" max="14834" width="15.7109375" style="93" customWidth="1"/>
    <col min="14835" max="14837" width="14.7109375" style="93" customWidth="1"/>
    <col min="14838" max="14841" width="13.7109375" style="93" customWidth="1"/>
    <col min="14842" max="14845" width="15.7109375" style="93" customWidth="1"/>
    <col min="14846" max="14846" width="22.85546875" style="93" customWidth="1"/>
    <col min="14847" max="14847" width="20.7109375" style="93" customWidth="1"/>
    <col min="14848" max="14848" width="17.7109375" style="93" customWidth="1"/>
    <col min="14849" max="14857" width="14.7109375" style="93" customWidth="1"/>
    <col min="14858" max="15088" width="10.7109375" style="93"/>
    <col min="15089" max="15090" width="15.7109375" style="93" customWidth="1"/>
    <col min="15091" max="15093" width="14.7109375" style="93" customWidth="1"/>
    <col min="15094" max="15097" width="13.7109375" style="93" customWidth="1"/>
    <col min="15098" max="15101" width="15.7109375" style="93" customWidth="1"/>
    <col min="15102" max="15102" width="22.85546875" style="93" customWidth="1"/>
    <col min="15103" max="15103" width="20.7109375" style="93" customWidth="1"/>
    <col min="15104" max="15104" width="17.7109375" style="93" customWidth="1"/>
    <col min="15105" max="15113" width="14.7109375" style="93" customWidth="1"/>
    <col min="15114" max="15344" width="10.7109375" style="93"/>
    <col min="15345" max="15346" width="15.7109375" style="93" customWidth="1"/>
    <col min="15347" max="15349" width="14.7109375" style="93" customWidth="1"/>
    <col min="15350" max="15353" width="13.7109375" style="93" customWidth="1"/>
    <col min="15354" max="15357" width="15.7109375" style="93" customWidth="1"/>
    <col min="15358" max="15358" width="22.85546875" style="93" customWidth="1"/>
    <col min="15359" max="15359" width="20.7109375" style="93" customWidth="1"/>
    <col min="15360" max="15360" width="17.7109375" style="93" customWidth="1"/>
    <col min="15361" max="15369" width="14.7109375" style="93" customWidth="1"/>
    <col min="15370" max="15600" width="10.7109375" style="93"/>
    <col min="15601" max="15602" width="15.7109375" style="93" customWidth="1"/>
    <col min="15603" max="15605" width="14.7109375" style="93" customWidth="1"/>
    <col min="15606" max="15609" width="13.7109375" style="93" customWidth="1"/>
    <col min="15610" max="15613" width="15.7109375" style="93" customWidth="1"/>
    <col min="15614" max="15614" width="22.85546875" style="93" customWidth="1"/>
    <col min="15615" max="15615" width="20.7109375" style="93" customWidth="1"/>
    <col min="15616" max="15616" width="17.7109375" style="93" customWidth="1"/>
    <col min="15617" max="15625" width="14.7109375" style="93" customWidth="1"/>
    <col min="15626" max="15856" width="10.7109375" style="93"/>
    <col min="15857" max="15858" width="15.7109375" style="93" customWidth="1"/>
    <col min="15859" max="15861" width="14.7109375" style="93" customWidth="1"/>
    <col min="15862" max="15865" width="13.7109375" style="93" customWidth="1"/>
    <col min="15866" max="15869" width="15.7109375" style="93" customWidth="1"/>
    <col min="15870" max="15870" width="22.85546875" style="93" customWidth="1"/>
    <col min="15871" max="15871" width="20.7109375" style="93" customWidth="1"/>
    <col min="15872" max="15872" width="17.7109375" style="93" customWidth="1"/>
    <col min="15873" max="15881" width="14.7109375" style="93" customWidth="1"/>
    <col min="15882" max="16112" width="10.7109375" style="93"/>
    <col min="16113" max="16114" width="15.7109375" style="93" customWidth="1"/>
    <col min="16115" max="16117" width="14.7109375" style="93" customWidth="1"/>
    <col min="16118" max="16121" width="13.7109375" style="93" customWidth="1"/>
    <col min="16122" max="16125" width="15.7109375" style="93" customWidth="1"/>
    <col min="16126" max="16126" width="22.85546875" style="93" customWidth="1"/>
    <col min="16127" max="16127" width="20.7109375" style="93" customWidth="1"/>
    <col min="16128" max="16128" width="17.7109375" style="93" customWidth="1"/>
    <col min="16129" max="16137" width="14.7109375" style="93" customWidth="1"/>
    <col min="16138" max="16384" width="10.7109375" style="93"/>
  </cols>
  <sheetData>
    <row r="1" spans="1:27" ht="25.5" customHeight="1" x14ac:dyDescent="0.25">
      <c r="AA1" s="102" t="s">
        <v>67</v>
      </c>
    </row>
    <row r="2" spans="1:27" s="92" customFormat="1" ht="18.75" customHeight="1" x14ac:dyDescent="0.3">
      <c r="E2" s="101"/>
      <c r="AA2" s="103" t="s">
        <v>10</v>
      </c>
    </row>
    <row r="3" spans="1:27" s="92" customFormat="1" ht="18.75" customHeight="1" x14ac:dyDescent="0.3">
      <c r="E3" s="101"/>
      <c r="AA3" s="103" t="str">
        <f>'1. паспорт местоположение'!C3</f>
        <v>от «05» мая 2016 г. №380</v>
      </c>
    </row>
    <row r="4" spans="1:27" s="92" customFormat="1" x14ac:dyDescent="0.2">
      <c r="E4" s="104"/>
    </row>
    <row r="5" spans="1:27" s="92" customFormat="1" x14ac:dyDescent="0.2">
      <c r="A5" s="397" t="str">
        <f>'1. паспорт местоположение'!A5:C5</f>
        <v>Год раскрытия информации: 2023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92" customFormat="1" x14ac:dyDescent="0.2">
      <c r="A6" s="120"/>
      <c r="B6" s="120"/>
      <c r="C6" s="120"/>
      <c r="D6" s="120"/>
      <c r="E6" s="120"/>
      <c r="F6" s="120"/>
      <c r="G6" s="120"/>
      <c r="H6" s="120"/>
      <c r="I6" s="120"/>
      <c r="J6" s="120"/>
      <c r="K6" s="120"/>
      <c r="L6" s="120"/>
      <c r="M6" s="120"/>
      <c r="N6" s="120"/>
      <c r="O6" s="120"/>
      <c r="P6" s="120"/>
      <c r="Q6" s="120"/>
      <c r="R6" s="120"/>
      <c r="S6" s="120"/>
      <c r="T6" s="120"/>
    </row>
    <row r="7" spans="1:27" s="92" customFormat="1" ht="18.75" x14ac:dyDescent="0.2">
      <c r="E7" s="401" t="s">
        <v>9</v>
      </c>
      <c r="F7" s="401"/>
      <c r="G7" s="401"/>
      <c r="H7" s="401"/>
      <c r="I7" s="401"/>
      <c r="J7" s="401"/>
      <c r="K7" s="401"/>
      <c r="L7" s="401"/>
      <c r="M7" s="401"/>
      <c r="N7" s="401"/>
      <c r="O7" s="401"/>
      <c r="P7" s="401"/>
      <c r="Q7" s="401"/>
      <c r="R7" s="401"/>
      <c r="S7" s="401"/>
      <c r="T7" s="401"/>
      <c r="U7" s="401"/>
      <c r="V7" s="401"/>
      <c r="W7" s="401"/>
      <c r="X7" s="401"/>
      <c r="Y7" s="401"/>
    </row>
    <row r="8" spans="1:27" s="92" customFormat="1" ht="18.75" x14ac:dyDescent="0.2">
      <c r="E8" s="121"/>
      <c r="F8" s="121"/>
      <c r="G8" s="121"/>
      <c r="H8" s="121"/>
      <c r="I8" s="121"/>
      <c r="J8" s="121"/>
      <c r="K8" s="121"/>
      <c r="L8" s="121"/>
      <c r="M8" s="121"/>
      <c r="N8" s="121"/>
      <c r="O8" s="121"/>
      <c r="P8" s="121"/>
      <c r="Q8" s="121"/>
      <c r="R8" s="121"/>
      <c r="S8" s="91"/>
      <c r="T8" s="91"/>
      <c r="U8" s="91"/>
      <c r="V8" s="91"/>
      <c r="W8" s="91"/>
    </row>
    <row r="9" spans="1:27" s="92" customFormat="1" ht="18.75" customHeight="1" x14ac:dyDescent="0.2">
      <c r="E9" s="402" t="s">
        <v>435</v>
      </c>
      <c r="F9" s="402"/>
      <c r="G9" s="402"/>
      <c r="H9" s="402"/>
      <c r="I9" s="402"/>
      <c r="J9" s="402"/>
      <c r="K9" s="402"/>
      <c r="L9" s="402"/>
      <c r="M9" s="402"/>
      <c r="N9" s="402"/>
      <c r="O9" s="402"/>
      <c r="P9" s="402"/>
      <c r="Q9" s="402"/>
      <c r="R9" s="402"/>
      <c r="S9" s="402"/>
      <c r="T9" s="402"/>
      <c r="U9" s="402"/>
      <c r="V9" s="402"/>
      <c r="W9" s="402"/>
      <c r="X9" s="402"/>
      <c r="Y9" s="402"/>
    </row>
    <row r="10" spans="1:27" s="92" customFormat="1" ht="18.75" customHeight="1" x14ac:dyDescent="0.2">
      <c r="E10" s="403" t="s">
        <v>8</v>
      </c>
      <c r="F10" s="403"/>
      <c r="G10" s="403"/>
      <c r="H10" s="403"/>
      <c r="I10" s="403"/>
      <c r="J10" s="403"/>
      <c r="K10" s="403"/>
      <c r="L10" s="403"/>
      <c r="M10" s="403"/>
      <c r="N10" s="403"/>
      <c r="O10" s="403"/>
      <c r="P10" s="403"/>
      <c r="Q10" s="403"/>
      <c r="R10" s="403"/>
      <c r="S10" s="403"/>
      <c r="T10" s="403"/>
      <c r="U10" s="403"/>
      <c r="V10" s="403"/>
      <c r="W10" s="403"/>
      <c r="X10" s="403"/>
      <c r="Y10" s="403"/>
    </row>
    <row r="11" spans="1:27" s="92" customFormat="1" ht="18.75" x14ac:dyDescent="0.2">
      <c r="E11" s="121"/>
      <c r="F11" s="121"/>
      <c r="G11" s="121"/>
      <c r="H11" s="121"/>
      <c r="I11" s="121"/>
      <c r="J11" s="121"/>
      <c r="K11" s="121"/>
      <c r="L11" s="121"/>
      <c r="M11" s="121"/>
      <c r="N11" s="121"/>
      <c r="O11" s="121"/>
      <c r="P11" s="121"/>
      <c r="Q11" s="121"/>
      <c r="R11" s="121"/>
      <c r="S11" s="91"/>
      <c r="T11" s="91"/>
      <c r="U11" s="91"/>
      <c r="V11" s="91"/>
      <c r="W11" s="91"/>
    </row>
    <row r="12" spans="1:27" s="92" customFormat="1" ht="18.75" customHeight="1" x14ac:dyDescent="0.25">
      <c r="A12" s="433" t="str">
        <f>'1. паспорт местоположение'!A12:C12</f>
        <v>M_NS3300.KL.0046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92" customFormat="1" ht="18.75" customHeight="1" x14ac:dyDescent="0.2">
      <c r="E13" s="403" t="s">
        <v>7</v>
      </c>
      <c r="F13" s="403"/>
      <c r="G13" s="403"/>
      <c r="H13" s="403"/>
      <c r="I13" s="403"/>
      <c r="J13" s="403"/>
      <c r="K13" s="403"/>
      <c r="L13" s="403"/>
      <c r="M13" s="403"/>
      <c r="N13" s="403"/>
      <c r="O13" s="403"/>
      <c r="P13" s="403"/>
      <c r="Q13" s="403"/>
      <c r="R13" s="403"/>
      <c r="S13" s="403"/>
      <c r="T13" s="403"/>
      <c r="U13" s="403"/>
      <c r="V13" s="403"/>
      <c r="W13" s="403"/>
      <c r="X13" s="403"/>
      <c r="Y13" s="403"/>
    </row>
    <row r="14" spans="1:27" s="108"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09" customFormat="1" ht="36" customHeight="1" x14ac:dyDescent="0.25">
      <c r="A15" s="433"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row>
    <row r="16" spans="1:27" s="109" customFormat="1" ht="15" customHeight="1" x14ac:dyDescent="0.2">
      <c r="E16" s="403" t="s">
        <v>6</v>
      </c>
      <c r="F16" s="403"/>
      <c r="G16" s="403"/>
      <c r="H16" s="403"/>
      <c r="I16" s="403"/>
      <c r="J16" s="403"/>
      <c r="K16" s="403"/>
      <c r="L16" s="403"/>
      <c r="M16" s="403"/>
      <c r="N16" s="403"/>
      <c r="O16" s="403"/>
      <c r="P16" s="403"/>
      <c r="Q16" s="403"/>
      <c r="R16" s="403"/>
      <c r="S16" s="403"/>
      <c r="T16" s="403"/>
      <c r="U16" s="403"/>
      <c r="V16" s="403"/>
      <c r="W16" s="403"/>
      <c r="X16" s="403"/>
      <c r="Y16" s="403"/>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400"/>
      <c r="F18" s="400"/>
      <c r="G18" s="400"/>
      <c r="H18" s="400"/>
      <c r="I18" s="400"/>
      <c r="J18" s="400"/>
      <c r="K18" s="400"/>
      <c r="L18" s="400"/>
      <c r="M18" s="400"/>
      <c r="N18" s="400"/>
      <c r="O18" s="400"/>
      <c r="P18" s="400"/>
      <c r="Q18" s="400"/>
      <c r="R18" s="400"/>
      <c r="S18" s="400"/>
      <c r="T18" s="400"/>
      <c r="U18" s="400"/>
      <c r="V18" s="400"/>
      <c r="W18" s="400"/>
      <c r="X18" s="400"/>
      <c r="Y18" s="400"/>
    </row>
    <row r="19" spans="1:27" ht="25.5" customHeight="1" x14ac:dyDescent="0.25">
      <c r="A19" s="400" t="s">
        <v>382</v>
      </c>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row>
    <row r="20" spans="1:27" s="127" customFormat="1" ht="21.2" customHeight="1" x14ac:dyDescent="0.25"/>
    <row r="21" spans="1:27" ht="15.75" customHeight="1" x14ac:dyDescent="0.25">
      <c r="A21" s="422" t="s">
        <v>5</v>
      </c>
      <c r="B21" s="418" t="s">
        <v>388</v>
      </c>
      <c r="C21" s="419"/>
      <c r="D21" s="418" t="s">
        <v>390</v>
      </c>
      <c r="E21" s="419"/>
      <c r="F21" s="428" t="s">
        <v>92</v>
      </c>
      <c r="G21" s="430"/>
      <c r="H21" s="430"/>
      <c r="I21" s="429"/>
      <c r="J21" s="422" t="s">
        <v>391</v>
      </c>
      <c r="K21" s="418" t="s">
        <v>392</v>
      </c>
      <c r="L21" s="419"/>
      <c r="M21" s="418" t="s">
        <v>393</v>
      </c>
      <c r="N21" s="419"/>
      <c r="O21" s="418" t="s">
        <v>381</v>
      </c>
      <c r="P21" s="419"/>
      <c r="Q21" s="418" t="s">
        <v>125</v>
      </c>
      <c r="R21" s="419"/>
      <c r="S21" s="422" t="s">
        <v>124</v>
      </c>
      <c r="T21" s="422" t="s">
        <v>394</v>
      </c>
      <c r="U21" s="422" t="s">
        <v>389</v>
      </c>
      <c r="V21" s="418" t="s">
        <v>123</v>
      </c>
      <c r="W21" s="419"/>
      <c r="X21" s="428" t="s">
        <v>115</v>
      </c>
      <c r="Y21" s="430"/>
      <c r="Z21" s="428" t="s">
        <v>114</v>
      </c>
      <c r="AA21" s="430"/>
    </row>
    <row r="22" spans="1:27" ht="216" customHeight="1" x14ac:dyDescent="0.25">
      <c r="A22" s="424"/>
      <c r="B22" s="420"/>
      <c r="C22" s="421"/>
      <c r="D22" s="420"/>
      <c r="E22" s="421"/>
      <c r="F22" s="428" t="s">
        <v>122</v>
      </c>
      <c r="G22" s="429"/>
      <c r="H22" s="428" t="s">
        <v>121</v>
      </c>
      <c r="I22" s="429"/>
      <c r="J22" s="423"/>
      <c r="K22" s="420"/>
      <c r="L22" s="421"/>
      <c r="M22" s="420"/>
      <c r="N22" s="421"/>
      <c r="O22" s="420"/>
      <c r="P22" s="421"/>
      <c r="Q22" s="420"/>
      <c r="R22" s="421"/>
      <c r="S22" s="423"/>
      <c r="T22" s="423"/>
      <c r="U22" s="423"/>
      <c r="V22" s="420"/>
      <c r="W22" s="421"/>
      <c r="X22" s="94" t="s">
        <v>113</v>
      </c>
      <c r="Y22" s="94" t="s">
        <v>379</v>
      </c>
      <c r="Z22" s="94" t="s">
        <v>112</v>
      </c>
      <c r="AA22" s="94" t="s">
        <v>111</v>
      </c>
    </row>
    <row r="23" spans="1:27" ht="60" customHeight="1" x14ac:dyDescent="0.25">
      <c r="A23" s="423"/>
      <c r="B23" s="128" t="s">
        <v>109</v>
      </c>
      <c r="C23" s="128" t="s">
        <v>110</v>
      </c>
      <c r="D23" s="128" t="s">
        <v>109</v>
      </c>
      <c r="E23" s="128" t="s">
        <v>110</v>
      </c>
      <c r="F23" s="128" t="s">
        <v>109</v>
      </c>
      <c r="G23" s="128" t="s">
        <v>110</v>
      </c>
      <c r="H23" s="128" t="s">
        <v>109</v>
      </c>
      <c r="I23" s="128" t="s">
        <v>110</v>
      </c>
      <c r="J23" s="128" t="s">
        <v>109</v>
      </c>
      <c r="K23" s="128" t="s">
        <v>109</v>
      </c>
      <c r="L23" s="128" t="s">
        <v>110</v>
      </c>
      <c r="M23" s="128" t="s">
        <v>109</v>
      </c>
      <c r="N23" s="128" t="s">
        <v>110</v>
      </c>
      <c r="O23" s="128" t="s">
        <v>109</v>
      </c>
      <c r="P23" s="128" t="s">
        <v>110</v>
      </c>
      <c r="Q23" s="128" t="s">
        <v>109</v>
      </c>
      <c r="R23" s="128" t="s">
        <v>110</v>
      </c>
      <c r="S23" s="128" t="s">
        <v>109</v>
      </c>
      <c r="T23" s="128" t="s">
        <v>109</v>
      </c>
      <c r="U23" s="128" t="s">
        <v>109</v>
      </c>
      <c r="V23" s="128" t="s">
        <v>109</v>
      </c>
      <c r="W23" s="128" t="s">
        <v>110</v>
      </c>
      <c r="X23" s="128" t="s">
        <v>109</v>
      </c>
      <c r="Y23" s="128" t="s">
        <v>109</v>
      </c>
      <c r="Z23" s="94" t="s">
        <v>109</v>
      </c>
      <c r="AA23" s="94" t="s">
        <v>109</v>
      </c>
    </row>
    <row r="24" spans="1:27" x14ac:dyDescent="0.25">
      <c r="A24" s="136">
        <v>1</v>
      </c>
      <c r="B24" s="136">
        <v>2</v>
      </c>
      <c r="C24" s="136">
        <v>3</v>
      </c>
      <c r="D24" s="136">
        <v>4</v>
      </c>
      <c r="E24" s="136">
        <v>5</v>
      </c>
      <c r="F24" s="136">
        <v>6</v>
      </c>
      <c r="G24" s="136">
        <v>7</v>
      </c>
      <c r="H24" s="136">
        <v>8</v>
      </c>
      <c r="I24" s="136">
        <v>9</v>
      </c>
      <c r="J24" s="136">
        <v>10</v>
      </c>
      <c r="K24" s="136">
        <v>11</v>
      </c>
      <c r="L24" s="136">
        <v>12</v>
      </c>
      <c r="M24" s="136">
        <v>13</v>
      </c>
      <c r="N24" s="136">
        <v>14</v>
      </c>
      <c r="O24" s="136">
        <v>15</v>
      </c>
      <c r="P24" s="136">
        <v>16</v>
      </c>
      <c r="Q24" s="136">
        <v>19</v>
      </c>
      <c r="R24" s="136">
        <v>20</v>
      </c>
      <c r="S24" s="136">
        <v>21</v>
      </c>
      <c r="T24" s="136">
        <v>22</v>
      </c>
      <c r="U24" s="136">
        <v>23</v>
      </c>
      <c r="V24" s="136">
        <v>24</v>
      </c>
      <c r="W24" s="136">
        <v>25</v>
      </c>
      <c r="X24" s="136">
        <v>26</v>
      </c>
      <c r="Y24" s="136">
        <v>27</v>
      </c>
      <c r="Z24" s="136">
        <v>28</v>
      </c>
      <c r="AA24" s="136">
        <v>29</v>
      </c>
    </row>
    <row r="25" spans="1:27" s="127" customFormat="1" ht="51.75" customHeight="1" x14ac:dyDescent="0.25">
      <c r="A25" s="137"/>
      <c r="B25" s="137"/>
      <c r="C25" s="137"/>
      <c r="D25" s="137"/>
      <c r="E25" s="94"/>
      <c r="F25" s="94"/>
      <c r="G25" s="137"/>
      <c r="H25" s="137"/>
      <c r="I25" s="137"/>
      <c r="J25" s="138"/>
      <c r="K25" s="138"/>
      <c r="L25" s="139"/>
      <c r="M25" s="139"/>
      <c r="N25" s="140"/>
      <c r="O25" s="140"/>
      <c r="P25" s="140"/>
      <c r="Q25" s="140"/>
      <c r="R25" s="137"/>
      <c r="S25" s="138"/>
      <c r="T25" s="138"/>
      <c r="U25" s="138"/>
      <c r="V25" s="138"/>
      <c r="W25" s="140"/>
      <c r="X25" s="137"/>
      <c r="Y25" s="137"/>
      <c r="Z25" s="137"/>
      <c r="AA25" s="137"/>
    </row>
    <row r="26" spans="1:27" ht="3.2" customHeight="1" x14ac:dyDescent="0.25">
      <c r="X26" s="141"/>
      <c r="Y26" s="142"/>
      <c r="Z26" s="100"/>
      <c r="AA26" s="100"/>
    </row>
    <row r="27" spans="1:27" s="97" customFormat="1" ht="12.75" x14ac:dyDescent="0.2">
      <c r="A27" s="133"/>
      <c r="B27" s="133"/>
      <c r="C27" s="133"/>
      <c r="E27" s="133"/>
      <c r="X27" s="143"/>
      <c r="Y27" s="143"/>
      <c r="Z27" s="143"/>
      <c r="AA27" s="143"/>
    </row>
    <row r="28" spans="1:27" s="97" customFormat="1" ht="12.75" x14ac:dyDescent="0.2">
      <c r="A28" s="133"/>
      <c r="B28" s="133"/>
      <c r="C28" s="133"/>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5" zoomScaleSheetLayoutView="115" workbookViewId="0">
      <selection activeCell="C28" sqref="C28:C30"/>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92" customFormat="1" ht="18.75" customHeight="1" x14ac:dyDescent="0.2">
      <c r="A1" s="101"/>
      <c r="C1" s="102" t="s">
        <v>67</v>
      </c>
    </row>
    <row r="2" spans="1:29" s="92" customFormat="1" ht="18.75" customHeight="1" x14ac:dyDescent="0.3">
      <c r="A2" s="101"/>
      <c r="C2" s="103" t="s">
        <v>10</v>
      </c>
    </row>
    <row r="3" spans="1:29" s="92" customFormat="1" ht="18.75" x14ac:dyDescent="0.3">
      <c r="A3" s="104"/>
      <c r="C3" s="103" t="str">
        <f>'1. паспорт местоположение'!C3</f>
        <v>от «05» мая 2016 г. №380</v>
      </c>
    </row>
    <row r="4" spans="1:29" s="92" customFormat="1" ht="18.75" x14ac:dyDescent="0.3">
      <c r="A4" s="104"/>
      <c r="C4" s="103"/>
    </row>
    <row r="5" spans="1:29" s="92" customFormat="1" ht="15.75" x14ac:dyDescent="0.2">
      <c r="A5" s="397" t="str">
        <f>'1. паспорт местоположение'!A5:C5</f>
        <v>Год раскрытия информации: 2023 год</v>
      </c>
      <c r="B5" s="397"/>
      <c r="C5" s="397"/>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92" customFormat="1" ht="18.75" x14ac:dyDescent="0.3">
      <c r="A6" s="104"/>
      <c r="G6" s="103"/>
    </row>
    <row r="7" spans="1:29" s="92" customFormat="1" ht="18.75" x14ac:dyDescent="0.2">
      <c r="A7" s="401" t="s">
        <v>9</v>
      </c>
      <c r="B7" s="401"/>
      <c r="C7" s="401"/>
      <c r="D7" s="91"/>
      <c r="E7" s="91"/>
      <c r="F7" s="91"/>
      <c r="G7" s="91"/>
      <c r="H7" s="91"/>
      <c r="I7" s="91"/>
      <c r="J7" s="91"/>
      <c r="K7" s="91"/>
      <c r="L7" s="91"/>
      <c r="M7" s="91"/>
      <c r="N7" s="91"/>
      <c r="O7" s="91"/>
      <c r="P7" s="91"/>
      <c r="Q7" s="91"/>
      <c r="R7" s="91"/>
      <c r="S7" s="91"/>
      <c r="T7" s="91"/>
      <c r="U7" s="91"/>
    </row>
    <row r="8" spans="1:29" s="92" customFormat="1" ht="18.75" x14ac:dyDescent="0.2">
      <c r="A8" s="401"/>
      <c r="B8" s="401"/>
      <c r="C8" s="401"/>
      <c r="D8" s="121"/>
      <c r="E8" s="121"/>
      <c r="F8" s="121"/>
      <c r="G8" s="121"/>
      <c r="H8" s="91"/>
      <c r="I8" s="91"/>
      <c r="J8" s="91"/>
      <c r="K8" s="91"/>
      <c r="L8" s="91"/>
      <c r="M8" s="91"/>
      <c r="N8" s="91"/>
      <c r="O8" s="91"/>
      <c r="P8" s="91"/>
      <c r="Q8" s="91"/>
      <c r="R8" s="91"/>
      <c r="S8" s="91"/>
      <c r="T8" s="91"/>
      <c r="U8" s="91"/>
    </row>
    <row r="9" spans="1:29" s="92" customFormat="1" ht="18.75" x14ac:dyDescent="0.2">
      <c r="A9" s="402" t="str">
        <f>'1. паспорт местоположение'!A9:C9</f>
        <v>АО "Россети Тюмень"</v>
      </c>
      <c r="B9" s="402"/>
      <c r="C9" s="402"/>
      <c r="D9" s="90"/>
      <c r="E9" s="90"/>
      <c r="F9" s="90"/>
      <c r="G9" s="90"/>
      <c r="H9" s="91"/>
      <c r="I9" s="91"/>
      <c r="J9" s="91"/>
      <c r="K9" s="91"/>
      <c r="L9" s="91"/>
      <c r="M9" s="91"/>
      <c r="N9" s="91"/>
      <c r="O9" s="91"/>
      <c r="P9" s="91"/>
      <c r="Q9" s="91"/>
      <c r="R9" s="91"/>
      <c r="S9" s="91"/>
      <c r="T9" s="91"/>
      <c r="U9" s="91"/>
    </row>
    <row r="10" spans="1:29" s="92" customFormat="1" ht="18.75" x14ac:dyDescent="0.2">
      <c r="A10" s="403" t="s">
        <v>8</v>
      </c>
      <c r="B10" s="403"/>
      <c r="C10" s="403"/>
      <c r="D10" s="106"/>
      <c r="E10" s="106"/>
      <c r="F10" s="106"/>
      <c r="G10" s="106"/>
      <c r="H10" s="91"/>
      <c r="I10" s="91"/>
      <c r="J10" s="91"/>
      <c r="K10" s="91"/>
      <c r="L10" s="91"/>
      <c r="M10" s="91"/>
      <c r="N10" s="91"/>
      <c r="O10" s="91"/>
      <c r="P10" s="91"/>
      <c r="Q10" s="91"/>
      <c r="R10" s="91"/>
      <c r="S10" s="91"/>
      <c r="T10" s="91"/>
      <c r="U10" s="91"/>
    </row>
    <row r="11" spans="1:29" s="92" customFormat="1" ht="18.75" x14ac:dyDescent="0.2">
      <c r="A11" s="401"/>
      <c r="B11" s="401"/>
      <c r="C11" s="401"/>
      <c r="D11" s="121"/>
      <c r="E11" s="121"/>
      <c r="F11" s="121"/>
      <c r="G11" s="121"/>
      <c r="H11" s="91"/>
      <c r="I11" s="91"/>
      <c r="J11" s="91"/>
      <c r="K11" s="91"/>
      <c r="L11" s="91"/>
      <c r="M11" s="91"/>
      <c r="N11" s="91"/>
      <c r="O11" s="91"/>
      <c r="P11" s="91"/>
      <c r="Q11" s="91"/>
      <c r="R11" s="91"/>
      <c r="S11" s="91"/>
      <c r="T11" s="91"/>
      <c r="U11" s="91"/>
    </row>
    <row r="12" spans="1:29" s="92" customFormat="1" ht="18.75" x14ac:dyDescent="0.2">
      <c r="A12" s="402" t="str">
        <f>'1. паспорт местоположение'!A12:C12</f>
        <v>M_NS3300.KL.0046</v>
      </c>
      <c r="B12" s="402"/>
      <c r="C12" s="402"/>
      <c r="D12" s="90"/>
      <c r="E12" s="90"/>
      <c r="F12" s="90"/>
      <c r="G12" s="90"/>
      <c r="H12" s="91"/>
      <c r="I12" s="91"/>
      <c r="J12" s="91"/>
      <c r="K12" s="91"/>
      <c r="L12" s="91"/>
      <c r="M12" s="91"/>
      <c r="N12" s="91"/>
      <c r="O12" s="91"/>
      <c r="P12" s="91"/>
      <c r="Q12" s="91"/>
      <c r="R12" s="91"/>
      <c r="S12" s="91"/>
      <c r="T12" s="91"/>
      <c r="U12" s="91"/>
    </row>
    <row r="13" spans="1:29" s="92" customFormat="1" ht="18.75" x14ac:dyDescent="0.2">
      <c r="A13" s="403" t="s">
        <v>7</v>
      </c>
      <c r="B13" s="403"/>
      <c r="C13" s="403"/>
      <c r="D13" s="106"/>
      <c r="E13" s="106"/>
      <c r="F13" s="106"/>
      <c r="G13" s="106"/>
      <c r="H13" s="91"/>
      <c r="I13" s="91"/>
      <c r="J13" s="91"/>
      <c r="K13" s="91"/>
      <c r="L13" s="91"/>
      <c r="M13" s="91"/>
      <c r="N13" s="91"/>
      <c r="O13" s="91"/>
      <c r="P13" s="91"/>
      <c r="Q13" s="91"/>
      <c r="R13" s="91"/>
      <c r="S13" s="91"/>
      <c r="T13" s="91"/>
      <c r="U13" s="91"/>
    </row>
    <row r="14" spans="1:29" s="108" customFormat="1" ht="15.75" customHeight="1" x14ac:dyDescent="0.2">
      <c r="A14" s="416"/>
      <c r="B14" s="416"/>
      <c r="C14" s="416"/>
      <c r="D14" s="107"/>
      <c r="E14" s="107"/>
      <c r="F14" s="107"/>
      <c r="G14" s="107"/>
      <c r="H14" s="107"/>
      <c r="I14" s="107"/>
      <c r="J14" s="107"/>
      <c r="K14" s="107"/>
      <c r="L14" s="107"/>
      <c r="M14" s="107"/>
      <c r="N14" s="107"/>
      <c r="O14" s="107"/>
      <c r="P14" s="107"/>
      <c r="Q14" s="107"/>
      <c r="R14" s="107"/>
      <c r="S14" s="107"/>
      <c r="T14" s="107"/>
      <c r="U14" s="107"/>
    </row>
    <row r="15" spans="1:29" s="109" customFormat="1" ht="32.25" customHeight="1" x14ac:dyDescent="0.2">
      <c r="A15" s="431"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1"/>
      <c r="C15" s="431"/>
      <c r="D15" s="90"/>
      <c r="E15" s="90"/>
      <c r="F15" s="90"/>
      <c r="G15" s="90"/>
      <c r="H15" s="90"/>
      <c r="I15" s="90"/>
      <c r="J15" s="90"/>
      <c r="K15" s="90"/>
      <c r="L15" s="90"/>
      <c r="M15" s="90"/>
      <c r="N15" s="90"/>
      <c r="O15" s="90"/>
      <c r="P15" s="90"/>
      <c r="Q15" s="90"/>
      <c r="R15" s="90"/>
      <c r="S15" s="90"/>
      <c r="T15" s="90"/>
      <c r="U15" s="90"/>
    </row>
    <row r="16" spans="1:29" s="109" customFormat="1" ht="15" customHeight="1" x14ac:dyDescent="0.2">
      <c r="A16" s="403" t="s">
        <v>6</v>
      </c>
      <c r="B16" s="403"/>
      <c r="C16" s="403"/>
      <c r="D16" s="106"/>
      <c r="E16" s="106"/>
      <c r="F16" s="106"/>
      <c r="G16" s="106"/>
      <c r="H16" s="106"/>
      <c r="I16" s="106"/>
      <c r="J16" s="106"/>
      <c r="K16" s="106"/>
      <c r="L16" s="106"/>
      <c r="M16" s="106"/>
      <c r="N16" s="106"/>
      <c r="O16" s="106"/>
      <c r="P16" s="106"/>
      <c r="Q16" s="106"/>
      <c r="R16" s="106"/>
      <c r="S16" s="106"/>
      <c r="T16" s="106"/>
      <c r="U16" s="106"/>
    </row>
    <row r="17" spans="1:21" s="109" customFormat="1" ht="15" customHeight="1" x14ac:dyDescent="0.2">
      <c r="A17" s="410"/>
      <c r="B17" s="410"/>
      <c r="C17" s="410"/>
      <c r="D17" s="110"/>
      <c r="E17" s="110"/>
      <c r="F17" s="110"/>
      <c r="G17" s="110"/>
      <c r="H17" s="110"/>
      <c r="I17" s="110"/>
      <c r="J17" s="110"/>
      <c r="K17" s="110"/>
      <c r="L17" s="110"/>
      <c r="M17" s="110"/>
      <c r="N17" s="110"/>
      <c r="O17" s="110"/>
      <c r="P17" s="110"/>
      <c r="Q17" s="110"/>
      <c r="R17" s="110"/>
    </row>
    <row r="18" spans="1:21" s="109" customFormat="1" ht="27.75" customHeight="1" x14ac:dyDescent="0.2">
      <c r="A18" s="399" t="s">
        <v>374</v>
      </c>
      <c r="B18" s="399"/>
      <c r="C18" s="399"/>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6"/>
      <c r="B19" s="106"/>
      <c r="C19" s="106"/>
      <c r="D19" s="106"/>
      <c r="E19" s="106"/>
      <c r="F19" s="106"/>
      <c r="G19" s="106"/>
      <c r="H19" s="110"/>
      <c r="I19" s="110"/>
      <c r="J19" s="110"/>
      <c r="K19" s="110"/>
      <c r="L19" s="110"/>
      <c r="M19" s="110"/>
      <c r="N19" s="110"/>
      <c r="O19" s="110"/>
      <c r="P19" s="110"/>
      <c r="Q19" s="110"/>
      <c r="R19" s="110"/>
    </row>
    <row r="20" spans="1:21" s="109" customFormat="1" ht="39.75" customHeight="1" x14ac:dyDescent="0.2">
      <c r="A20" s="112" t="s">
        <v>5</v>
      </c>
      <c r="B20" s="113" t="s">
        <v>66</v>
      </c>
      <c r="C20" s="114" t="s">
        <v>65</v>
      </c>
      <c r="D20" s="115"/>
      <c r="E20" s="115"/>
      <c r="F20" s="115"/>
      <c r="G20" s="115"/>
      <c r="H20" s="107"/>
      <c r="I20" s="107"/>
      <c r="J20" s="107"/>
      <c r="K20" s="107"/>
      <c r="L20" s="107"/>
      <c r="M20" s="107"/>
      <c r="N20" s="107"/>
      <c r="O20" s="107"/>
      <c r="P20" s="107"/>
      <c r="Q20" s="107"/>
      <c r="R20" s="107"/>
      <c r="S20" s="116"/>
      <c r="T20" s="116"/>
      <c r="U20" s="116"/>
    </row>
    <row r="21" spans="1:21" s="109" customFormat="1" ht="16.5" customHeight="1" x14ac:dyDescent="0.2">
      <c r="A21" s="114">
        <v>1</v>
      </c>
      <c r="B21" s="113">
        <v>2</v>
      </c>
      <c r="C21" s="114">
        <v>3</v>
      </c>
      <c r="D21" s="115"/>
      <c r="E21" s="115"/>
      <c r="F21" s="115"/>
      <c r="G21" s="115"/>
      <c r="H21" s="107"/>
      <c r="I21" s="107"/>
      <c r="J21" s="107"/>
      <c r="K21" s="107"/>
      <c r="L21" s="107"/>
      <c r="M21" s="107"/>
      <c r="N21" s="107"/>
      <c r="O21" s="107"/>
      <c r="P21" s="107"/>
      <c r="Q21" s="107"/>
      <c r="R21" s="107"/>
      <c r="S21" s="116"/>
      <c r="T21" s="116"/>
      <c r="U21" s="116"/>
    </row>
    <row r="22" spans="1:21" s="109" customFormat="1" ht="31.5" x14ac:dyDescent="0.2">
      <c r="A22" s="117" t="s">
        <v>64</v>
      </c>
      <c r="B22" s="193" t="s">
        <v>386</v>
      </c>
      <c r="C22" s="269" t="s">
        <v>511</v>
      </c>
      <c r="D22" s="115"/>
      <c r="E22" s="115"/>
      <c r="F22" s="107"/>
      <c r="G22" s="107"/>
      <c r="H22" s="107"/>
      <c r="I22" s="107"/>
      <c r="J22" s="107"/>
      <c r="K22" s="107"/>
      <c r="L22" s="107"/>
      <c r="M22" s="107"/>
      <c r="N22" s="107"/>
      <c r="O22" s="107"/>
      <c r="P22" s="107"/>
      <c r="Q22" s="116"/>
      <c r="R22" s="116"/>
      <c r="S22" s="116"/>
      <c r="T22" s="116"/>
      <c r="U22" s="116"/>
    </row>
    <row r="23" spans="1:21" ht="31.5" x14ac:dyDescent="0.25">
      <c r="A23" s="117" t="s">
        <v>63</v>
      </c>
      <c r="B23" s="189" t="s">
        <v>60</v>
      </c>
      <c r="C23" s="267" t="str">
        <f>C22</f>
        <v>Технологическое присоединение заявителя ООО "НОВАТЭК НТЦ" (договор от 13.10.2020 №13/20/3554-ДТП)</v>
      </c>
      <c r="D23" s="115"/>
      <c r="E23" s="118"/>
      <c r="F23" s="118"/>
      <c r="G23" s="118"/>
      <c r="H23" s="118"/>
      <c r="I23" s="118"/>
      <c r="J23" s="118"/>
      <c r="K23" s="118"/>
      <c r="L23" s="118"/>
      <c r="M23" s="118"/>
      <c r="N23" s="118"/>
      <c r="O23" s="118"/>
      <c r="P23" s="118"/>
      <c r="Q23" s="118"/>
      <c r="R23" s="118"/>
      <c r="S23" s="118"/>
      <c r="T23" s="118"/>
      <c r="U23" s="118"/>
    </row>
    <row r="24" spans="1:21" ht="47.25" x14ac:dyDescent="0.25">
      <c r="A24" s="117" t="s">
        <v>62</v>
      </c>
      <c r="B24" s="189" t="s">
        <v>406</v>
      </c>
      <c r="C24" s="267" t="s">
        <v>512</v>
      </c>
      <c r="D24" s="118"/>
      <c r="E24" s="118"/>
      <c r="F24" s="118"/>
      <c r="G24" s="118"/>
      <c r="H24" s="118"/>
      <c r="I24" s="118"/>
      <c r="J24" s="118"/>
      <c r="K24" s="118"/>
      <c r="L24" s="118"/>
      <c r="M24" s="118"/>
      <c r="N24" s="118"/>
      <c r="O24" s="118"/>
      <c r="P24" s="118"/>
      <c r="Q24" s="118"/>
      <c r="R24" s="118"/>
      <c r="S24" s="118"/>
      <c r="T24" s="118"/>
      <c r="U24" s="118"/>
    </row>
    <row r="25" spans="1:21" ht="31.5" x14ac:dyDescent="0.25">
      <c r="A25" s="117" t="s">
        <v>61</v>
      </c>
      <c r="B25" s="189" t="s">
        <v>407</v>
      </c>
      <c r="C25" s="267" t="s">
        <v>513</v>
      </c>
      <c r="D25" s="118"/>
      <c r="E25" s="118"/>
      <c r="F25" s="118"/>
      <c r="G25" s="118"/>
      <c r="H25" s="118"/>
      <c r="I25" s="118"/>
      <c r="J25" s="118"/>
      <c r="K25" s="118"/>
      <c r="L25" s="118"/>
      <c r="M25" s="118"/>
      <c r="N25" s="118"/>
      <c r="O25" s="118"/>
      <c r="P25" s="118"/>
      <c r="Q25" s="118"/>
      <c r="R25" s="118"/>
      <c r="S25" s="118"/>
      <c r="T25" s="118"/>
      <c r="U25" s="118"/>
    </row>
    <row r="26" spans="1:21" ht="31.5" x14ac:dyDescent="0.25">
      <c r="A26" s="117" t="s">
        <v>59</v>
      </c>
      <c r="B26" s="189" t="s">
        <v>226</v>
      </c>
      <c r="C26" s="112" t="s">
        <v>436</v>
      </c>
      <c r="D26" s="118"/>
      <c r="E26" s="118"/>
      <c r="F26" s="118"/>
      <c r="G26" s="118"/>
      <c r="H26" s="118"/>
      <c r="I26" s="118"/>
      <c r="J26" s="118"/>
      <c r="K26" s="118"/>
      <c r="L26" s="118"/>
      <c r="M26" s="118"/>
      <c r="N26" s="118"/>
      <c r="O26" s="118"/>
      <c r="P26" s="118"/>
      <c r="Q26" s="118"/>
      <c r="R26" s="118"/>
      <c r="S26" s="118"/>
      <c r="T26" s="118"/>
      <c r="U26" s="118"/>
    </row>
    <row r="27" spans="1:21" ht="31.5" x14ac:dyDescent="0.25">
      <c r="A27" s="117" t="s">
        <v>58</v>
      </c>
      <c r="B27" s="189" t="s">
        <v>387</v>
      </c>
      <c r="C27" s="270" t="str">
        <f>C22</f>
        <v>Технологическое присоединение заявителя ООО "НОВАТЭК НТЦ" (договор от 13.10.2020 №13/20/3554-ДТП)</v>
      </c>
      <c r="D27" s="115"/>
      <c r="E27" s="118"/>
      <c r="F27" s="118"/>
      <c r="G27" s="118"/>
      <c r="H27" s="118"/>
      <c r="I27" s="118"/>
      <c r="J27" s="118"/>
      <c r="K27" s="118"/>
      <c r="L27" s="118"/>
      <c r="M27" s="118"/>
      <c r="N27" s="118"/>
      <c r="O27" s="118"/>
      <c r="P27" s="118"/>
      <c r="Q27" s="118"/>
      <c r="R27" s="118"/>
      <c r="S27" s="118"/>
      <c r="T27" s="118"/>
      <c r="U27" s="118"/>
    </row>
    <row r="28" spans="1:21" ht="15.75" x14ac:dyDescent="0.25">
      <c r="A28" s="117" t="s">
        <v>56</v>
      </c>
      <c r="B28" s="189" t="s">
        <v>57</v>
      </c>
      <c r="C28" s="271">
        <v>2022</v>
      </c>
      <c r="D28" s="118"/>
      <c r="E28" s="118"/>
      <c r="F28" s="118"/>
      <c r="G28" s="118"/>
      <c r="H28" s="118"/>
      <c r="I28" s="118"/>
      <c r="J28" s="118"/>
      <c r="K28" s="118"/>
      <c r="L28" s="118"/>
      <c r="M28" s="118"/>
      <c r="N28" s="118"/>
      <c r="O28" s="118"/>
      <c r="P28" s="118"/>
      <c r="Q28" s="118"/>
      <c r="R28" s="118"/>
      <c r="S28" s="118"/>
      <c r="T28" s="118"/>
      <c r="U28" s="118"/>
    </row>
    <row r="29" spans="1:21" ht="31.5" x14ac:dyDescent="0.25">
      <c r="A29" s="117" t="s">
        <v>54</v>
      </c>
      <c r="B29" s="190" t="s">
        <v>55</v>
      </c>
      <c r="C29" s="272">
        <v>2023</v>
      </c>
      <c r="D29" s="118"/>
      <c r="E29" s="118"/>
      <c r="F29" s="118"/>
      <c r="G29" s="118"/>
      <c r="H29" s="118"/>
      <c r="I29" s="118"/>
      <c r="J29" s="118"/>
      <c r="K29" s="118"/>
      <c r="L29" s="118"/>
      <c r="M29" s="118"/>
      <c r="N29" s="118"/>
      <c r="O29" s="118"/>
      <c r="P29" s="118"/>
      <c r="Q29" s="118"/>
      <c r="R29" s="118"/>
      <c r="S29" s="118"/>
      <c r="T29" s="118"/>
      <c r="U29" s="118"/>
    </row>
    <row r="30" spans="1:21" ht="31.5" x14ac:dyDescent="0.25">
      <c r="A30" s="117" t="s">
        <v>71</v>
      </c>
      <c r="B30" s="190" t="s">
        <v>53</v>
      </c>
      <c r="C30" s="112" t="s">
        <v>565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8" sqref="A8:Z8"/>
    </sheetView>
  </sheetViews>
  <sheetFormatPr defaultColWidth="9.140625" defaultRowHeight="15" x14ac:dyDescent="0.25"/>
  <cols>
    <col min="1" max="1" width="17.7109375" style="145" customWidth="1"/>
    <col min="2" max="2" width="30.140625" style="145" customWidth="1"/>
    <col min="3" max="3" width="12.28515625" style="145" customWidth="1"/>
    <col min="4" max="5" width="15" style="145" customWidth="1"/>
    <col min="6" max="7" width="13.28515625" style="145" customWidth="1"/>
    <col min="8" max="8" width="12.28515625" style="145" customWidth="1"/>
    <col min="9" max="9" width="17.85546875" style="145" customWidth="1"/>
    <col min="10" max="10" width="16.7109375" style="145" customWidth="1"/>
    <col min="11" max="11" width="24.5703125" style="145" customWidth="1"/>
    <col min="12" max="12" width="30.85546875" style="145" customWidth="1"/>
    <col min="13" max="13" width="27.140625" style="145" customWidth="1"/>
    <col min="14" max="14" width="32.42578125" style="145" customWidth="1"/>
    <col min="15" max="15" width="13.28515625" style="145" customWidth="1"/>
    <col min="16" max="16" width="8.7109375" style="145" customWidth="1"/>
    <col min="17" max="17" width="12.7109375" style="145" customWidth="1"/>
    <col min="18" max="18" width="9.140625" style="145"/>
    <col min="19" max="19" width="17" style="145" customWidth="1"/>
    <col min="20" max="21" width="12" style="145" customWidth="1"/>
    <col min="22" max="22" width="11" style="145" customWidth="1"/>
    <col min="23" max="25" width="17.7109375" style="145" customWidth="1"/>
    <col min="26" max="26" width="46.5703125" style="145" customWidth="1"/>
    <col min="27" max="28" width="12.28515625" style="145" customWidth="1"/>
    <col min="29" max="16384" width="9.140625" style="145"/>
  </cols>
  <sheetData>
    <row r="1" spans="1:28" ht="18.75" x14ac:dyDescent="0.25">
      <c r="Z1" s="102" t="s">
        <v>67</v>
      </c>
    </row>
    <row r="2" spans="1:28" ht="18.75" x14ac:dyDescent="0.3">
      <c r="Z2" s="103" t="s">
        <v>10</v>
      </c>
    </row>
    <row r="3" spans="1:28" ht="18.75" x14ac:dyDescent="0.3">
      <c r="Z3" s="103" t="str">
        <f>'1. паспорт местоположение'!C3</f>
        <v>от «05» мая 2016 г. №380</v>
      </c>
    </row>
    <row r="4" spans="1:28" ht="18.75" customHeight="1" x14ac:dyDescent="0.25">
      <c r="A4" s="397" t="str">
        <f>'1. паспорт местоположение'!A5:C5</f>
        <v>Год раскрытия информации: 2023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91"/>
      <c r="AB6" s="91"/>
    </row>
    <row r="7" spans="1:28" ht="18.75" x14ac:dyDescent="0.25">
      <c r="A7" s="401"/>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91"/>
      <c r="AB7" s="91"/>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90"/>
      <c r="AB8" s="90"/>
    </row>
    <row r="9" spans="1:28" ht="15.75"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06"/>
      <c r="AB9" s="106"/>
    </row>
    <row r="10" spans="1:28" ht="18.75" x14ac:dyDescent="0.25">
      <c r="A10" s="401"/>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91"/>
      <c r="AB10" s="91"/>
    </row>
    <row r="11" spans="1:28" x14ac:dyDescent="0.25">
      <c r="A11" s="402" t="str">
        <f>'3.3 паспорт описание'!A12:C12</f>
        <v>M_NS3300.KL.0046</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90"/>
      <c r="AB11" s="90"/>
    </row>
    <row r="12" spans="1:28" ht="15.75"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06"/>
      <c r="AB12" s="106"/>
    </row>
    <row r="13" spans="1:28" ht="18.75" x14ac:dyDescent="0.25">
      <c r="A13" s="416"/>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146"/>
      <c r="AB13" s="146"/>
    </row>
    <row r="14" spans="1:28" x14ac:dyDescent="0.25">
      <c r="A14" s="402" t="str">
        <f>'3.3 паспорт описание'!A15:C15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90"/>
      <c r="AB14" s="90"/>
    </row>
    <row r="15" spans="1:28" ht="15.75"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06"/>
      <c r="AB15" s="106"/>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47"/>
      <c r="AB16" s="147"/>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47"/>
      <c r="AB17" s="147"/>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47"/>
      <c r="AB18" s="147"/>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47"/>
      <c r="AB19" s="147"/>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47"/>
      <c r="AB20" s="147"/>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47"/>
      <c r="AB21" s="147"/>
    </row>
    <row r="22" spans="1:28" x14ac:dyDescent="0.25">
      <c r="A22" s="435" t="s">
        <v>405</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48"/>
      <c r="AB22" s="148"/>
    </row>
    <row r="23" spans="1:28" ht="32.25" customHeight="1" x14ac:dyDescent="0.25">
      <c r="A23" s="437" t="s">
        <v>282</v>
      </c>
      <c r="B23" s="438"/>
      <c r="C23" s="438"/>
      <c r="D23" s="438"/>
      <c r="E23" s="438"/>
      <c r="F23" s="438"/>
      <c r="G23" s="438"/>
      <c r="H23" s="438"/>
      <c r="I23" s="438"/>
      <c r="J23" s="438"/>
      <c r="K23" s="438"/>
      <c r="L23" s="439"/>
      <c r="M23" s="436" t="s">
        <v>283</v>
      </c>
      <c r="N23" s="436"/>
      <c r="O23" s="436"/>
      <c r="P23" s="436"/>
      <c r="Q23" s="436"/>
      <c r="R23" s="436"/>
      <c r="S23" s="436"/>
      <c r="T23" s="436"/>
      <c r="U23" s="436"/>
      <c r="V23" s="436"/>
      <c r="W23" s="436"/>
      <c r="X23" s="436"/>
      <c r="Y23" s="436"/>
      <c r="Z23" s="436"/>
    </row>
    <row r="24" spans="1:28" ht="151.5" customHeight="1" x14ac:dyDescent="0.25">
      <c r="A24" s="149" t="s">
        <v>229</v>
      </c>
      <c r="B24" s="150" t="s">
        <v>236</v>
      </c>
      <c r="C24" s="149" t="s">
        <v>276</v>
      </c>
      <c r="D24" s="149" t="s">
        <v>230</v>
      </c>
      <c r="E24" s="149" t="s">
        <v>277</v>
      </c>
      <c r="F24" s="149" t="s">
        <v>279</v>
      </c>
      <c r="G24" s="149" t="s">
        <v>278</v>
      </c>
      <c r="H24" s="149" t="s">
        <v>231</v>
      </c>
      <c r="I24" s="149" t="s">
        <v>280</v>
      </c>
      <c r="J24" s="149" t="s">
        <v>237</v>
      </c>
      <c r="K24" s="150" t="s">
        <v>235</v>
      </c>
      <c r="L24" s="150" t="s">
        <v>232</v>
      </c>
      <c r="M24" s="151" t="s">
        <v>244</v>
      </c>
      <c r="N24" s="150" t="s">
        <v>416</v>
      </c>
      <c r="O24" s="149" t="s">
        <v>242</v>
      </c>
      <c r="P24" s="149" t="s">
        <v>243</v>
      </c>
      <c r="Q24" s="149" t="s">
        <v>241</v>
      </c>
      <c r="R24" s="149" t="s">
        <v>231</v>
      </c>
      <c r="S24" s="149" t="s">
        <v>240</v>
      </c>
      <c r="T24" s="149" t="s">
        <v>239</v>
      </c>
      <c r="U24" s="149" t="s">
        <v>275</v>
      </c>
      <c r="V24" s="149" t="s">
        <v>241</v>
      </c>
      <c r="W24" s="152" t="s">
        <v>234</v>
      </c>
      <c r="X24" s="152" t="s">
        <v>246</v>
      </c>
      <c r="Y24" s="152" t="s">
        <v>247</v>
      </c>
      <c r="Z24" s="153" t="s">
        <v>245</v>
      </c>
    </row>
    <row r="25" spans="1:28" ht="16.5" customHeight="1" x14ac:dyDescent="0.25">
      <c r="A25" s="149">
        <v>1</v>
      </c>
      <c r="B25" s="150">
        <v>2</v>
      </c>
      <c r="C25" s="149">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154"/>
      <c r="B26" s="154"/>
      <c r="C26" s="155"/>
      <c r="D26" s="155"/>
      <c r="E26" s="155"/>
      <c r="F26" s="155"/>
      <c r="G26" s="155"/>
      <c r="H26" s="155"/>
      <c r="I26" s="155"/>
      <c r="J26" s="155"/>
      <c r="K26" s="156"/>
      <c r="L26" s="155"/>
      <c r="M26" s="157"/>
      <c r="N26" s="156"/>
      <c r="O26" s="156"/>
      <c r="P26" s="156"/>
      <c r="Q26" s="156"/>
      <c r="R26" s="156"/>
      <c r="S26" s="156"/>
      <c r="T26" s="156"/>
      <c r="U26" s="156"/>
      <c r="V26" s="156"/>
      <c r="W26" s="156"/>
      <c r="X26" s="156"/>
      <c r="Y26" s="156"/>
      <c r="Z26" s="158"/>
    </row>
    <row r="27" spans="1:28" x14ac:dyDescent="0.25">
      <c r="A27" s="156"/>
      <c r="B27" s="156"/>
      <c r="C27" s="156"/>
      <c r="D27" s="156"/>
      <c r="E27" s="156"/>
      <c r="F27" s="155"/>
      <c r="G27" s="155"/>
      <c r="H27" s="156"/>
      <c r="I27" s="155"/>
      <c r="J27" s="155"/>
      <c r="K27" s="155"/>
      <c r="L27" s="156"/>
      <c r="M27" s="155"/>
      <c r="N27" s="156"/>
      <c r="O27" s="156"/>
      <c r="P27" s="156"/>
      <c r="Q27" s="156"/>
      <c r="R27" s="156"/>
      <c r="S27" s="156"/>
      <c r="T27" s="156"/>
      <c r="U27" s="156"/>
      <c r="V27" s="156"/>
      <c r="W27" s="156"/>
      <c r="X27" s="156"/>
      <c r="Y27" s="156"/>
      <c r="Z27" s="156"/>
    </row>
    <row r="28" spans="1:28" x14ac:dyDescent="0.25">
      <c r="A28" s="156"/>
      <c r="B28" s="156"/>
      <c r="C28" s="156"/>
      <c r="D28" s="156"/>
      <c r="E28" s="156"/>
      <c r="F28" s="155"/>
      <c r="G28" s="155"/>
      <c r="H28" s="156"/>
      <c r="I28" s="155"/>
      <c r="J28" s="155"/>
      <c r="K28" s="155"/>
      <c r="L28" s="159"/>
      <c r="M28" s="155"/>
      <c r="N28" s="155"/>
      <c r="O28" s="155"/>
      <c r="P28" s="155"/>
      <c r="Q28" s="155"/>
      <c r="R28" s="155"/>
      <c r="S28" s="155"/>
      <c r="T28" s="155"/>
      <c r="U28" s="155"/>
      <c r="V28" s="155"/>
      <c r="W28" s="155"/>
      <c r="X28" s="155"/>
      <c r="Y28" s="155"/>
      <c r="Z28" s="155"/>
    </row>
    <row r="29" spans="1:28" x14ac:dyDescent="0.25">
      <c r="A29" s="156"/>
      <c r="B29" s="156"/>
      <c r="C29" s="156"/>
      <c r="D29" s="156"/>
      <c r="E29" s="156"/>
      <c r="F29" s="155"/>
      <c r="G29" s="155"/>
      <c r="H29" s="156"/>
      <c r="I29" s="155"/>
      <c r="J29" s="155"/>
      <c r="K29" s="155"/>
      <c r="L29" s="159"/>
      <c r="M29" s="156"/>
      <c r="N29" s="156"/>
      <c r="O29" s="156"/>
      <c r="P29" s="156"/>
      <c r="Q29" s="156"/>
      <c r="R29" s="156"/>
      <c r="S29" s="156"/>
      <c r="T29" s="156"/>
      <c r="U29" s="156"/>
      <c r="V29" s="156"/>
      <c r="W29" s="156"/>
      <c r="X29" s="156"/>
      <c r="Y29" s="156"/>
      <c r="Z29" s="156"/>
    </row>
    <row r="30" spans="1:28" x14ac:dyDescent="0.25">
      <c r="A30" s="156"/>
      <c r="B30" s="156"/>
      <c r="C30" s="156"/>
      <c r="D30" s="156"/>
      <c r="E30" s="156"/>
      <c r="F30" s="155"/>
      <c r="G30" s="155"/>
      <c r="H30" s="156"/>
      <c r="I30" s="155"/>
      <c r="J30" s="155"/>
      <c r="K30" s="155"/>
      <c r="L30" s="159"/>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59"/>
      <c r="M31" s="156"/>
      <c r="N31" s="156"/>
      <c r="O31" s="156"/>
      <c r="P31" s="156"/>
      <c r="Q31" s="156"/>
      <c r="R31" s="156"/>
      <c r="S31" s="156"/>
      <c r="T31" s="156"/>
      <c r="U31" s="156"/>
      <c r="V31" s="156"/>
      <c r="W31" s="156"/>
      <c r="X31" s="156"/>
      <c r="Y31" s="156"/>
      <c r="Z31" s="156"/>
    </row>
    <row r="32" spans="1:28" x14ac:dyDescent="0.25">
      <c r="A32" s="154"/>
      <c r="B32" s="154"/>
      <c r="C32" s="155"/>
      <c r="D32" s="155"/>
      <c r="E32" s="155"/>
      <c r="F32" s="155"/>
      <c r="G32" s="155"/>
      <c r="H32" s="155"/>
      <c r="I32" s="155"/>
      <c r="J32" s="155"/>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45" t="s">
        <v>9</v>
      </c>
      <c r="B7" s="445"/>
      <c r="C7" s="445"/>
      <c r="D7" s="445"/>
      <c r="E7" s="445"/>
      <c r="F7" s="445"/>
      <c r="G7" s="445"/>
      <c r="H7" s="445"/>
      <c r="I7" s="445"/>
      <c r="J7" s="445"/>
      <c r="K7" s="445"/>
      <c r="L7" s="445"/>
      <c r="M7" s="445"/>
      <c r="N7" s="445"/>
      <c r="O7" s="445"/>
      <c r="P7" s="12"/>
      <c r="Q7" s="12"/>
      <c r="R7" s="12"/>
      <c r="S7" s="12"/>
      <c r="T7" s="12"/>
      <c r="U7" s="12"/>
      <c r="V7" s="12"/>
      <c r="W7" s="12"/>
      <c r="X7" s="12"/>
      <c r="Y7" s="12"/>
      <c r="Z7" s="12"/>
    </row>
    <row r="8" spans="1:28" s="11" customFormat="1" ht="18.75" x14ac:dyDescent="0.2">
      <c r="A8" s="445"/>
      <c r="B8" s="445"/>
      <c r="C8" s="445"/>
      <c r="D8" s="445"/>
      <c r="E8" s="445"/>
      <c r="F8" s="445"/>
      <c r="G8" s="445"/>
      <c r="H8" s="445"/>
      <c r="I8" s="445"/>
      <c r="J8" s="445"/>
      <c r="K8" s="445"/>
      <c r="L8" s="445"/>
      <c r="M8" s="445"/>
      <c r="N8" s="445"/>
      <c r="O8" s="445"/>
      <c r="P8" s="12"/>
      <c r="Q8" s="12"/>
      <c r="R8" s="12"/>
      <c r="S8" s="12"/>
      <c r="T8" s="12"/>
      <c r="U8" s="12"/>
      <c r="V8" s="12"/>
      <c r="W8" s="12"/>
      <c r="X8" s="12"/>
      <c r="Y8" s="12"/>
      <c r="Z8" s="12"/>
    </row>
    <row r="9" spans="1:28" s="11" customFormat="1" ht="18.75" x14ac:dyDescent="0.2">
      <c r="A9" s="446" t="str">
        <f>'1. паспорт местоположение'!A9:C9</f>
        <v>АО "Россети Тюмень"</v>
      </c>
      <c r="B9" s="446"/>
      <c r="C9" s="446"/>
      <c r="D9" s="446"/>
      <c r="E9" s="446"/>
      <c r="F9" s="446"/>
      <c r="G9" s="446"/>
      <c r="H9" s="446"/>
      <c r="I9" s="446"/>
      <c r="J9" s="446"/>
      <c r="K9" s="446"/>
      <c r="L9" s="446"/>
      <c r="M9" s="446"/>
      <c r="N9" s="446"/>
      <c r="O9" s="446"/>
      <c r="P9" s="12"/>
      <c r="Q9" s="12"/>
      <c r="R9" s="12"/>
      <c r="S9" s="12"/>
      <c r="T9" s="12"/>
      <c r="U9" s="12"/>
      <c r="V9" s="12"/>
      <c r="W9" s="12"/>
      <c r="X9" s="12"/>
      <c r="Y9" s="12"/>
      <c r="Z9" s="12"/>
    </row>
    <row r="10" spans="1:28" s="11" customFormat="1" ht="18.75" x14ac:dyDescent="0.2">
      <c r="A10" s="447" t="s">
        <v>8</v>
      </c>
      <c r="B10" s="447"/>
      <c r="C10" s="447"/>
      <c r="D10" s="447"/>
      <c r="E10" s="447"/>
      <c r="F10" s="447"/>
      <c r="G10" s="447"/>
      <c r="H10" s="447"/>
      <c r="I10" s="447"/>
      <c r="J10" s="447"/>
      <c r="K10" s="447"/>
      <c r="L10" s="447"/>
      <c r="M10" s="447"/>
      <c r="N10" s="447"/>
      <c r="O10" s="447"/>
      <c r="P10" s="12"/>
      <c r="Q10" s="12"/>
      <c r="R10" s="12"/>
      <c r="S10" s="12"/>
      <c r="T10" s="12"/>
      <c r="U10" s="12"/>
      <c r="V10" s="12"/>
      <c r="W10" s="12"/>
      <c r="X10" s="12"/>
      <c r="Y10" s="12"/>
      <c r="Z10" s="12"/>
    </row>
    <row r="11" spans="1:28" s="11" customFormat="1" ht="18.75" x14ac:dyDescent="0.2">
      <c r="A11" s="445"/>
      <c r="B11" s="445"/>
      <c r="C11" s="445"/>
      <c r="D11" s="445"/>
      <c r="E11" s="445"/>
      <c r="F11" s="445"/>
      <c r="G11" s="445"/>
      <c r="H11" s="445"/>
      <c r="I11" s="445"/>
      <c r="J11" s="445"/>
      <c r="K11" s="445"/>
      <c r="L11" s="445"/>
      <c r="M11" s="445"/>
      <c r="N11" s="445"/>
      <c r="O11" s="445"/>
      <c r="P11" s="12"/>
      <c r="Q11" s="12"/>
      <c r="R11" s="12"/>
      <c r="S11" s="12"/>
      <c r="T11" s="12"/>
      <c r="U11" s="12"/>
      <c r="V11" s="12"/>
      <c r="W11" s="12"/>
      <c r="X11" s="12"/>
      <c r="Y11" s="12"/>
      <c r="Z11" s="12"/>
    </row>
    <row r="12" spans="1:28" s="11" customFormat="1" ht="18.75" x14ac:dyDescent="0.2">
      <c r="A12" s="446" t="str">
        <f>'3.4. Паспорт надежность'!A11:Z11</f>
        <v>M_NS3300.KL.0046</v>
      </c>
      <c r="B12" s="446"/>
      <c r="C12" s="446"/>
      <c r="D12" s="446"/>
      <c r="E12" s="446"/>
      <c r="F12" s="446"/>
      <c r="G12" s="446"/>
      <c r="H12" s="446"/>
      <c r="I12" s="446"/>
      <c r="J12" s="446"/>
      <c r="K12" s="446"/>
      <c r="L12" s="446"/>
      <c r="M12" s="446"/>
      <c r="N12" s="446"/>
      <c r="O12" s="446"/>
      <c r="P12" s="12"/>
      <c r="Q12" s="12"/>
      <c r="R12" s="12"/>
      <c r="S12" s="12"/>
      <c r="T12" s="12"/>
      <c r="U12" s="12"/>
      <c r="V12" s="12"/>
      <c r="W12" s="12"/>
      <c r="X12" s="12"/>
      <c r="Y12" s="12"/>
      <c r="Z12" s="12"/>
    </row>
    <row r="13" spans="1:28" s="11" customFormat="1" ht="18.75" x14ac:dyDescent="0.2">
      <c r="A13" s="447" t="s">
        <v>7</v>
      </c>
      <c r="B13" s="447"/>
      <c r="C13" s="447"/>
      <c r="D13" s="447"/>
      <c r="E13" s="447"/>
      <c r="F13" s="447"/>
      <c r="G13" s="447"/>
      <c r="H13" s="447"/>
      <c r="I13" s="447"/>
      <c r="J13" s="447"/>
      <c r="K13" s="447"/>
      <c r="L13" s="447"/>
      <c r="M13" s="447"/>
      <c r="N13" s="447"/>
      <c r="O13" s="447"/>
      <c r="P13" s="12"/>
      <c r="Q13" s="12"/>
      <c r="R13" s="12"/>
      <c r="S13" s="12"/>
      <c r="T13" s="12"/>
      <c r="U13" s="12"/>
      <c r="V13" s="12"/>
      <c r="W13" s="12"/>
      <c r="X13" s="12"/>
      <c r="Y13" s="12"/>
      <c r="Z13" s="12"/>
    </row>
    <row r="14" spans="1:28" s="8" customFormat="1" ht="15.75" customHeight="1" x14ac:dyDescent="0.2">
      <c r="A14" s="448"/>
      <c r="B14" s="448"/>
      <c r="C14" s="448"/>
      <c r="D14" s="448"/>
      <c r="E14" s="448"/>
      <c r="F14" s="448"/>
      <c r="G14" s="448"/>
      <c r="H14" s="448"/>
      <c r="I14" s="448"/>
      <c r="J14" s="448"/>
      <c r="K14" s="448"/>
      <c r="L14" s="448"/>
      <c r="M14" s="448"/>
      <c r="N14" s="448"/>
      <c r="O14" s="448"/>
      <c r="P14" s="9"/>
      <c r="Q14" s="9"/>
      <c r="R14" s="9"/>
      <c r="S14" s="9"/>
      <c r="T14" s="9"/>
      <c r="U14" s="9"/>
      <c r="V14" s="9"/>
      <c r="W14" s="9"/>
      <c r="X14" s="9"/>
      <c r="Y14" s="9"/>
      <c r="Z14" s="9"/>
    </row>
    <row r="15" spans="1:28" s="2" customFormat="1" ht="25.5" customHeight="1" x14ac:dyDescent="0.2">
      <c r="A15" s="446" t="str">
        <f>'3.4. Паспорт надежность'!A14:Z14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6"/>
      <c r="C15" s="446"/>
      <c r="D15" s="446"/>
      <c r="E15" s="446"/>
      <c r="F15" s="446"/>
      <c r="G15" s="446"/>
      <c r="H15" s="446"/>
      <c r="I15" s="446"/>
      <c r="J15" s="446"/>
      <c r="K15" s="446"/>
      <c r="L15" s="446"/>
      <c r="M15" s="446"/>
      <c r="N15" s="446"/>
      <c r="O15" s="446"/>
      <c r="P15" s="7"/>
      <c r="Q15" s="7"/>
      <c r="R15" s="7"/>
      <c r="S15" s="7"/>
      <c r="T15" s="7"/>
      <c r="U15" s="7"/>
      <c r="V15" s="7"/>
      <c r="W15" s="7"/>
      <c r="X15" s="7"/>
      <c r="Y15" s="7"/>
      <c r="Z15" s="7"/>
    </row>
    <row r="16" spans="1:28" s="2" customFormat="1" ht="15" customHeight="1" x14ac:dyDescent="0.2">
      <c r="A16" s="447" t="s">
        <v>6</v>
      </c>
      <c r="B16" s="447"/>
      <c r="C16" s="447"/>
      <c r="D16" s="447"/>
      <c r="E16" s="447"/>
      <c r="F16" s="447"/>
      <c r="G16" s="447"/>
      <c r="H16" s="447"/>
      <c r="I16" s="447"/>
      <c r="J16" s="447"/>
      <c r="K16" s="447"/>
      <c r="L16" s="447"/>
      <c r="M16" s="447"/>
      <c r="N16" s="447"/>
      <c r="O16" s="447"/>
      <c r="P16" s="5"/>
      <c r="Q16" s="5"/>
      <c r="R16" s="5"/>
      <c r="S16" s="5"/>
      <c r="T16" s="5"/>
      <c r="U16" s="5"/>
      <c r="V16" s="5"/>
      <c r="W16" s="5"/>
      <c r="X16" s="5"/>
      <c r="Y16" s="5"/>
      <c r="Z16" s="5"/>
    </row>
    <row r="17" spans="1:26" s="2" customFormat="1" ht="15" customHeight="1" x14ac:dyDescent="0.2">
      <c r="A17" s="449"/>
      <c r="B17" s="449"/>
      <c r="C17" s="449"/>
      <c r="D17" s="449"/>
      <c r="E17" s="449"/>
      <c r="F17" s="449"/>
      <c r="G17" s="449"/>
      <c r="H17" s="449"/>
      <c r="I17" s="449"/>
      <c r="J17" s="449"/>
      <c r="K17" s="449"/>
      <c r="L17" s="449"/>
      <c r="M17" s="449"/>
      <c r="N17" s="449"/>
      <c r="O17" s="449"/>
      <c r="P17" s="3"/>
      <c r="Q17" s="3"/>
      <c r="R17" s="3"/>
      <c r="S17" s="3"/>
      <c r="T17" s="3"/>
      <c r="U17" s="3"/>
      <c r="V17" s="3"/>
      <c r="W17" s="3"/>
    </row>
    <row r="18" spans="1:26" s="2" customFormat="1" ht="91.5" customHeight="1" x14ac:dyDescent="0.2">
      <c r="A18" s="450" t="s">
        <v>383</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41" t="s">
        <v>5</v>
      </c>
      <c r="B19" s="441" t="s">
        <v>86</v>
      </c>
      <c r="C19" s="441" t="s">
        <v>85</v>
      </c>
      <c r="D19" s="441" t="s">
        <v>74</v>
      </c>
      <c r="E19" s="442" t="s">
        <v>84</v>
      </c>
      <c r="F19" s="443"/>
      <c r="G19" s="443"/>
      <c r="H19" s="443"/>
      <c r="I19" s="444"/>
      <c r="J19" s="441" t="s">
        <v>83</v>
      </c>
      <c r="K19" s="441"/>
      <c r="L19" s="441"/>
      <c r="M19" s="441"/>
      <c r="N19" s="441"/>
      <c r="O19" s="441"/>
      <c r="P19" s="3"/>
      <c r="Q19" s="3"/>
      <c r="R19" s="3"/>
      <c r="S19" s="3"/>
      <c r="T19" s="3"/>
      <c r="U19" s="3"/>
      <c r="V19" s="3"/>
      <c r="W19" s="3"/>
    </row>
    <row r="20" spans="1:26" s="2" customFormat="1" ht="51" customHeight="1" x14ac:dyDescent="0.2">
      <c r="A20" s="441"/>
      <c r="B20" s="441"/>
      <c r="C20" s="441"/>
      <c r="D20" s="4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B96"/>
  <sheetViews>
    <sheetView view="pageBreakPreview" topLeftCell="AK70" zoomScale="55" zoomScaleNormal="100" zoomScaleSheetLayoutView="55" zoomScalePageLayoutView="50" workbookViewId="0">
      <selection activeCell="AS69" sqref="AS69"/>
    </sheetView>
  </sheetViews>
  <sheetFormatPr defaultColWidth="9.140625"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6" width="16.7109375" style="187" customWidth="1"/>
    <col min="97" max="16384" width="9.140625" style="187"/>
  </cols>
  <sheetData>
    <row r="1" spans="1:54" s="11" customFormat="1" ht="18.75" customHeight="1" x14ac:dyDescent="0.2">
      <c r="A1" s="15"/>
      <c r="I1" s="300"/>
      <c r="AR1" s="25"/>
      <c r="BA1" s="300"/>
      <c r="BB1" s="25" t="s">
        <v>67</v>
      </c>
    </row>
    <row r="2" spans="1:54" s="11" customFormat="1" ht="18.75" customHeight="1" x14ac:dyDescent="0.3">
      <c r="A2" s="15"/>
      <c r="I2" s="300"/>
      <c r="AR2" s="13"/>
      <c r="BA2" s="300"/>
      <c r="BB2" s="13" t="s">
        <v>10</v>
      </c>
    </row>
    <row r="3" spans="1:54" s="11" customFormat="1" ht="18.75" x14ac:dyDescent="0.3">
      <c r="A3" s="14"/>
      <c r="I3" s="300"/>
      <c r="AR3" s="13"/>
      <c r="BA3" s="300"/>
      <c r="BB3" s="13" t="s">
        <v>503</v>
      </c>
    </row>
    <row r="4" spans="1:54" s="11" customFormat="1" ht="18.75" x14ac:dyDescent="0.3">
      <c r="A4" s="308"/>
      <c r="B4" s="309"/>
      <c r="C4" s="309"/>
      <c r="D4" s="309"/>
      <c r="E4" s="309"/>
      <c r="F4" s="309"/>
      <c r="G4" s="309"/>
      <c r="H4" s="309"/>
      <c r="I4" s="309"/>
      <c r="J4" s="309"/>
      <c r="K4" s="306"/>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c r="AL4" s="309"/>
      <c r="AM4" s="309"/>
      <c r="AN4" s="309"/>
      <c r="AO4" s="309"/>
      <c r="AP4" s="309"/>
      <c r="AQ4" s="309"/>
      <c r="AR4" s="309"/>
    </row>
    <row r="5" spans="1:54" s="11" customFormat="1" ht="18.75" customHeight="1" x14ac:dyDescent="0.2">
      <c r="A5" s="440" t="str">
        <f>'1. паспорт местоположение'!A5:C5</f>
        <v>Год раскрытия информации: 2023 год</v>
      </c>
      <c r="B5" s="440"/>
      <c r="C5" s="440"/>
      <c r="D5" s="440"/>
      <c r="E5" s="440"/>
      <c r="F5" s="440"/>
      <c r="G5" s="440"/>
      <c r="H5" s="440"/>
      <c r="I5" s="440"/>
      <c r="J5" s="440"/>
      <c r="K5" s="44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row>
    <row r="6" spans="1:54" s="11" customFormat="1" ht="18.75" x14ac:dyDescent="0.3">
      <c r="A6" s="308"/>
      <c r="B6" s="309"/>
      <c r="C6" s="309"/>
      <c r="D6" s="309"/>
      <c r="E6" s="309"/>
      <c r="F6" s="309"/>
      <c r="G6" s="309"/>
      <c r="H6" s="309"/>
      <c r="I6" s="309"/>
      <c r="J6" s="309"/>
      <c r="K6" s="306"/>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09"/>
      <c r="AR6" s="309"/>
    </row>
    <row r="7" spans="1:54" s="11" customFormat="1" ht="18.75" x14ac:dyDescent="0.2">
      <c r="A7" s="451" t="s">
        <v>9</v>
      </c>
      <c r="B7" s="451"/>
      <c r="C7" s="451"/>
      <c r="D7" s="451"/>
      <c r="E7" s="451"/>
      <c r="F7" s="451"/>
      <c r="G7" s="451"/>
      <c r="H7" s="451"/>
      <c r="I7" s="451"/>
      <c r="J7" s="451"/>
      <c r="K7" s="451"/>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54" s="11" customFormat="1" ht="18.75" x14ac:dyDescent="0.2">
      <c r="A8" s="342"/>
      <c r="B8" s="342"/>
      <c r="C8" s="342"/>
      <c r="D8" s="342"/>
      <c r="E8" s="342"/>
      <c r="F8" s="342"/>
      <c r="G8" s="342"/>
      <c r="H8" s="342"/>
      <c r="I8" s="342"/>
      <c r="J8" s="342"/>
      <c r="K8" s="342"/>
      <c r="L8" s="310"/>
      <c r="M8" s="310"/>
      <c r="N8" s="310"/>
      <c r="O8" s="310"/>
      <c r="P8" s="310"/>
      <c r="Q8" s="310"/>
      <c r="R8" s="310"/>
      <c r="S8" s="310"/>
      <c r="T8" s="310"/>
      <c r="U8" s="310"/>
      <c r="V8" s="310"/>
      <c r="W8" s="310"/>
      <c r="X8" s="310"/>
      <c r="Y8" s="310"/>
      <c r="Z8" s="309"/>
      <c r="AA8" s="309"/>
      <c r="AB8" s="309"/>
      <c r="AC8" s="309"/>
      <c r="AD8" s="309"/>
      <c r="AE8" s="309"/>
      <c r="AF8" s="309"/>
      <c r="AG8" s="309"/>
      <c r="AH8" s="309"/>
      <c r="AI8" s="309"/>
      <c r="AJ8" s="309"/>
      <c r="AK8" s="309"/>
      <c r="AL8" s="309"/>
      <c r="AM8" s="309"/>
      <c r="AN8" s="309"/>
      <c r="AO8" s="309"/>
      <c r="AP8" s="309"/>
      <c r="AQ8" s="309"/>
      <c r="AR8" s="309"/>
    </row>
    <row r="9" spans="1:54" s="11" customFormat="1" ht="18.75" customHeight="1" x14ac:dyDescent="0.2">
      <c r="A9" s="452" t="str">
        <f>'1. паспорт местоположение'!A9:C9</f>
        <v>АО "Россети Тюмень"</v>
      </c>
      <c r="B9" s="452"/>
      <c r="C9" s="452"/>
      <c r="D9" s="452"/>
      <c r="E9" s="452"/>
      <c r="F9" s="452"/>
      <c r="G9" s="452"/>
      <c r="H9" s="452"/>
      <c r="I9" s="452"/>
      <c r="J9" s="452"/>
      <c r="K9" s="452"/>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54" s="11" customFormat="1" ht="18.75" customHeight="1" x14ac:dyDescent="0.2">
      <c r="A10" s="454" t="s">
        <v>8</v>
      </c>
      <c r="B10" s="454"/>
      <c r="C10" s="454"/>
      <c r="D10" s="454"/>
      <c r="E10" s="454"/>
      <c r="F10" s="454"/>
      <c r="G10" s="454"/>
      <c r="H10" s="454"/>
      <c r="I10" s="454"/>
      <c r="J10" s="454"/>
      <c r="K10" s="454"/>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54" s="11" customFormat="1" ht="18.75" x14ac:dyDescent="0.2">
      <c r="A11" s="342"/>
      <c r="B11" s="342"/>
      <c r="C11" s="342"/>
      <c r="D11" s="342"/>
      <c r="E11" s="342"/>
      <c r="F11" s="342"/>
      <c r="G11" s="342"/>
      <c r="H11" s="342"/>
      <c r="I11" s="342"/>
      <c r="J11" s="342"/>
      <c r="K11" s="342"/>
      <c r="L11" s="310"/>
      <c r="M11" s="310"/>
      <c r="N11" s="310"/>
      <c r="O11" s="310"/>
      <c r="P11" s="310"/>
      <c r="Q11" s="310"/>
      <c r="R11" s="310"/>
      <c r="S11" s="310"/>
      <c r="T11" s="310"/>
      <c r="U11" s="310"/>
      <c r="V11" s="310"/>
      <c r="W11" s="310"/>
      <c r="X11" s="310"/>
      <c r="Y11" s="310"/>
      <c r="Z11" s="309"/>
      <c r="AA11" s="309"/>
      <c r="AB11" s="309"/>
      <c r="AC11" s="309"/>
      <c r="AD11" s="309"/>
      <c r="AE11" s="309"/>
      <c r="AF11" s="309"/>
      <c r="AG11" s="309"/>
      <c r="AH11" s="309"/>
      <c r="AI11" s="309"/>
      <c r="AJ11" s="309"/>
      <c r="AK11" s="309"/>
      <c r="AL11" s="309"/>
      <c r="AM11" s="309"/>
      <c r="AN11" s="309"/>
      <c r="AO11" s="309"/>
      <c r="AP11" s="309"/>
      <c r="AQ11" s="309"/>
      <c r="AR11" s="309"/>
    </row>
    <row r="12" spans="1:54" s="11" customFormat="1" ht="18.75" customHeight="1" x14ac:dyDescent="0.2">
      <c r="A12" s="452" t="str">
        <f>'1. паспорт местоположение'!A12:C12</f>
        <v>M_NS3300.KL.0046</v>
      </c>
      <c r="B12" s="452"/>
      <c r="C12" s="452"/>
      <c r="D12" s="452"/>
      <c r="E12" s="452"/>
      <c r="F12" s="452"/>
      <c r="G12" s="452"/>
      <c r="H12" s="452"/>
      <c r="I12" s="452"/>
      <c r="J12" s="452"/>
      <c r="K12" s="452"/>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54" s="11" customFormat="1" ht="18.75" customHeight="1" x14ac:dyDescent="0.2">
      <c r="A13" s="454" t="s">
        <v>7</v>
      </c>
      <c r="B13" s="454"/>
      <c r="C13" s="454"/>
      <c r="D13" s="454"/>
      <c r="E13" s="454"/>
      <c r="F13" s="454"/>
      <c r="G13" s="454"/>
      <c r="H13" s="454"/>
      <c r="I13" s="454"/>
      <c r="J13" s="454"/>
      <c r="K13" s="454"/>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54" s="8"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2"/>
      <c r="AA14" s="312"/>
      <c r="AB14" s="312"/>
      <c r="AC14" s="312"/>
      <c r="AD14" s="312"/>
      <c r="AE14" s="312"/>
      <c r="AF14" s="312"/>
      <c r="AG14" s="312"/>
      <c r="AH14" s="312"/>
      <c r="AI14" s="312"/>
      <c r="AJ14" s="312"/>
      <c r="AK14" s="312"/>
      <c r="AL14" s="312"/>
      <c r="AM14" s="312"/>
      <c r="AN14" s="312"/>
      <c r="AO14" s="312"/>
      <c r="AP14" s="312"/>
      <c r="AQ14" s="312"/>
      <c r="AR14" s="312"/>
    </row>
    <row r="15" spans="1:54" s="2" customFormat="1" ht="45.75" customHeight="1" x14ac:dyDescent="0.2">
      <c r="A15" s="455"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55"/>
      <c r="C15" s="455"/>
      <c r="D15" s="455"/>
      <c r="E15" s="455"/>
      <c r="F15" s="455"/>
      <c r="G15" s="455"/>
      <c r="H15" s="455"/>
      <c r="I15" s="455"/>
      <c r="J15" s="455"/>
      <c r="K15" s="455"/>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54" s="2" customFormat="1" ht="15" customHeight="1" x14ac:dyDescent="0.2">
      <c r="A16" s="454" t="s">
        <v>6</v>
      </c>
      <c r="B16" s="454"/>
      <c r="C16" s="454"/>
      <c r="D16" s="454"/>
      <c r="E16" s="454"/>
      <c r="F16" s="454"/>
      <c r="G16" s="454"/>
      <c r="H16" s="454"/>
      <c r="I16" s="454"/>
      <c r="J16" s="454"/>
      <c r="K16" s="454"/>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54" s="2" customFormat="1" ht="15" customHeight="1" x14ac:dyDescent="0.2">
      <c r="A17" s="313"/>
      <c r="B17" s="313"/>
      <c r="C17" s="313"/>
      <c r="D17" s="313"/>
      <c r="E17" s="313"/>
      <c r="F17" s="313"/>
      <c r="G17" s="313"/>
      <c r="H17" s="313"/>
      <c r="I17" s="313"/>
      <c r="J17" s="313"/>
      <c r="K17" s="313"/>
      <c r="L17" s="313"/>
      <c r="M17" s="313"/>
      <c r="N17" s="313"/>
      <c r="O17" s="313"/>
      <c r="P17" s="313"/>
      <c r="Q17" s="313"/>
      <c r="R17" s="313"/>
      <c r="S17" s="313"/>
      <c r="T17" s="313"/>
      <c r="U17" s="313"/>
      <c r="V17" s="313"/>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row>
    <row r="18" spans="1:54" s="2" customFormat="1" ht="15" customHeight="1" x14ac:dyDescent="0.2">
      <c r="A18" s="456" t="s">
        <v>504</v>
      </c>
      <c r="B18" s="456"/>
      <c r="C18" s="456"/>
      <c r="D18" s="456"/>
      <c r="E18" s="456"/>
      <c r="F18" s="456"/>
      <c r="G18" s="456"/>
      <c r="H18" s="456"/>
      <c r="I18" s="456"/>
      <c r="J18" s="456"/>
      <c r="K18" s="456"/>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4" s="295" customFormat="1" ht="18.75"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6"/>
      <c r="AP19" s="316"/>
      <c r="AQ19" s="316"/>
      <c r="AR19" s="307"/>
    </row>
    <row r="20" spans="1:54" s="295" customFormat="1" ht="18.75"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6"/>
      <c r="AP20" s="316"/>
      <c r="AQ20" s="316"/>
      <c r="AR20" s="307"/>
    </row>
    <row r="21" spans="1:54" s="295" customFormat="1" ht="18.75" x14ac:dyDescent="0.3">
      <c r="AO21" s="301"/>
      <c r="AP21" s="301"/>
      <c r="AQ21" s="301"/>
      <c r="AR21" s="13"/>
    </row>
    <row r="22" spans="1:54" s="295" customFormat="1" ht="20.25" customHeight="1" x14ac:dyDescent="0.3">
      <c r="AO22" s="301"/>
      <c r="AP22" s="301"/>
      <c r="AQ22" s="301"/>
      <c r="AR22" s="13"/>
    </row>
    <row r="23" spans="1:54" s="2" customFormat="1" ht="15" customHeight="1" x14ac:dyDescent="0.2">
      <c r="A23" s="447"/>
      <c r="B23" s="447"/>
      <c r="C23" s="447"/>
      <c r="D23" s="447"/>
      <c r="E23" s="447"/>
      <c r="F23" s="447"/>
      <c r="G23" s="447"/>
      <c r="H23" s="447"/>
      <c r="I23" s="447"/>
      <c r="J23" s="447"/>
      <c r="K23" s="447"/>
      <c r="L23" s="447"/>
      <c r="M23" s="447"/>
      <c r="N23" s="447"/>
      <c r="O23" s="447"/>
      <c r="P23" s="447"/>
      <c r="Q23" s="447"/>
      <c r="R23" s="447"/>
      <c r="S23" s="447"/>
      <c r="T23" s="447"/>
      <c r="U23" s="447"/>
      <c r="V23" s="447"/>
      <c r="W23" s="447"/>
      <c r="X23" s="447"/>
      <c r="Y23" s="447"/>
      <c r="Z23" s="447"/>
      <c r="AA23" s="447"/>
      <c r="AB23" s="447"/>
      <c r="AC23" s="447"/>
      <c r="AD23" s="447"/>
      <c r="AE23" s="447"/>
      <c r="AF23" s="447"/>
      <c r="AG23" s="447"/>
      <c r="AH23" s="447"/>
      <c r="AI23" s="447"/>
      <c r="AJ23" s="447"/>
      <c r="AK23" s="447"/>
      <c r="AL23" s="447"/>
      <c r="AM23" s="447"/>
      <c r="AN23" s="447"/>
      <c r="AO23" s="447"/>
      <c r="AP23" s="447"/>
      <c r="AQ23" s="447"/>
      <c r="AR23" s="447"/>
    </row>
    <row r="24" spans="1:54" ht="16.5" thickBot="1" x14ac:dyDescent="0.3">
      <c r="A24" s="204" t="s">
        <v>272</v>
      </c>
      <c r="B24" s="204" t="s">
        <v>0</v>
      </c>
      <c r="C24" s="205"/>
      <c r="D24" s="206"/>
      <c r="E24" s="207"/>
      <c r="F24" s="207"/>
      <c r="G24" s="207"/>
      <c r="H24" s="207"/>
      <c r="I24" s="205"/>
      <c r="J24" s="205"/>
      <c r="K24" s="205"/>
      <c r="L24" s="205"/>
      <c r="M24" s="276"/>
      <c r="N24" s="205"/>
      <c r="O24" s="205"/>
      <c r="P24" s="205"/>
      <c r="Q24" s="205"/>
      <c r="R24" s="205"/>
      <c r="S24" s="205"/>
      <c r="T24" s="205"/>
      <c r="U24" s="205"/>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row>
    <row r="25" spans="1:54" s="205" customFormat="1" x14ac:dyDescent="0.25">
      <c r="A25" s="208" t="s">
        <v>419</v>
      </c>
      <c r="B25" s="343">
        <v>8589289.6300000008</v>
      </c>
      <c r="M25" s="276"/>
    </row>
    <row r="26" spans="1:54" s="205" customFormat="1" x14ac:dyDescent="0.25">
      <c r="A26" s="209" t="s">
        <v>270</v>
      </c>
      <c r="B26" s="210"/>
      <c r="M26" s="276"/>
    </row>
    <row r="27" spans="1:54" s="205" customFormat="1" x14ac:dyDescent="0.25">
      <c r="A27" s="209" t="s">
        <v>268</v>
      </c>
      <c r="B27" s="210">
        <v>50</v>
      </c>
      <c r="D27" s="211" t="s">
        <v>271</v>
      </c>
      <c r="E27" s="212"/>
      <c r="F27" s="212"/>
      <c r="M27" s="276"/>
    </row>
    <row r="28" spans="1:54" s="205" customFormat="1" ht="16.5" thickBot="1" x14ac:dyDescent="0.3">
      <c r="A28" s="213" t="s">
        <v>266</v>
      </c>
      <c r="B28" s="214">
        <v>1</v>
      </c>
      <c r="D28" s="453" t="s">
        <v>269</v>
      </c>
      <c r="E28" s="453"/>
      <c r="F28" s="215">
        <f>SUM(B95:AZ95)</f>
        <v>1.2356341325504365</v>
      </c>
      <c r="K28" s="216"/>
      <c r="M28" s="276"/>
      <c r="N28" s="277"/>
    </row>
    <row r="29" spans="1:54" s="205" customFormat="1" x14ac:dyDescent="0.25">
      <c r="A29" s="208" t="s">
        <v>471</v>
      </c>
      <c r="B29" s="217">
        <f>-C66</f>
        <v>926171.38779569848</v>
      </c>
      <c r="D29" s="453" t="s">
        <v>267</v>
      </c>
      <c r="E29" s="453"/>
      <c r="F29" s="215">
        <f>IF(SUM(B96:AZ96)=0,"не окупается",SUM(B96:AZ96))</f>
        <v>1.4361917597998028</v>
      </c>
      <c r="K29" s="216"/>
      <c r="M29" s="276"/>
    </row>
    <row r="30" spans="1:54" s="205" customFormat="1" x14ac:dyDescent="0.25">
      <c r="A30" s="209" t="s">
        <v>472</v>
      </c>
      <c r="B30" s="218">
        <v>6</v>
      </c>
      <c r="D30" s="453" t="s">
        <v>473</v>
      </c>
      <c r="E30" s="453"/>
      <c r="F30" s="219">
        <f>AZ93</f>
        <v>94610605.766218543</v>
      </c>
      <c r="K30" s="216"/>
      <c r="M30" s="276"/>
    </row>
    <row r="31" spans="1:54" s="205" customFormat="1" x14ac:dyDescent="0.25">
      <c r="A31" s="209" t="s">
        <v>474</v>
      </c>
      <c r="B31" s="218">
        <v>6</v>
      </c>
      <c r="D31" s="453" t="s">
        <v>420</v>
      </c>
      <c r="E31" s="453"/>
      <c r="F31" s="336" t="str">
        <f>IF(F30&gt;0,"да","нет")</f>
        <v>да</v>
      </c>
      <c r="K31" s="216"/>
      <c r="M31" s="276"/>
    </row>
    <row r="32" spans="1:54" s="205" customFormat="1" x14ac:dyDescent="0.25">
      <c r="A32" s="209" t="s">
        <v>475</v>
      </c>
      <c r="B32" s="218">
        <f>-C67</f>
        <v>0</v>
      </c>
      <c r="M32" s="276"/>
    </row>
    <row r="33" spans="1:54" s="205" customFormat="1" x14ac:dyDescent="0.25">
      <c r="A33" s="209" t="s">
        <v>476</v>
      </c>
      <c r="B33" s="218">
        <v>1</v>
      </c>
      <c r="M33" s="276"/>
    </row>
    <row r="34" spans="1:54" s="205" customFormat="1" x14ac:dyDescent="0.25">
      <c r="A34" s="209" t="s">
        <v>477</v>
      </c>
      <c r="B34" s="218">
        <v>1</v>
      </c>
      <c r="M34" s="276"/>
    </row>
    <row r="35" spans="1:54" s="205" customFormat="1" x14ac:dyDescent="0.25">
      <c r="A35" s="220" t="s">
        <v>478</v>
      </c>
      <c r="B35" s="221">
        <v>2.1999999999999999E-2</v>
      </c>
      <c r="M35" s="276"/>
    </row>
    <row r="36" spans="1:54" s="205" customFormat="1" ht="16.5" thickBot="1" x14ac:dyDescent="0.3">
      <c r="A36" s="213" t="s">
        <v>251</v>
      </c>
      <c r="B36" s="222">
        <v>0.2</v>
      </c>
      <c r="M36" s="276"/>
    </row>
    <row r="37" spans="1:54" s="205" customFormat="1" x14ac:dyDescent="0.25">
      <c r="A37" s="208" t="s">
        <v>421</v>
      </c>
      <c r="B37" s="217">
        <v>0</v>
      </c>
      <c r="M37" s="276"/>
    </row>
    <row r="38" spans="1:54" s="205" customFormat="1" x14ac:dyDescent="0.25">
      <c r="A38" s="209" t="s">
        <v>479</v>
      </c>
      <c r="B38" s="218"/>
      <c r="M38" s="276"/>
    </row>
    <row r="39" spans="1:54" s="205" customFormat="1" ht="16.5" thickBot="1" x14ac:dyDescent="0.3">
      <c r="A39" s="220" t="s">
        <v>480</v>
      </c>
      <c r="B39" s="223">
        <v>0</v>
      </c>
      <c r="M39" s="276"/>
    </row>
    <row r="40" spans="1:54" s="205" customFormat="1" x14ac:dyDescent="0.25">
      <c r="A40" s="224" t="s">
        <v>481</v>
      </c>
      <c r="B40" s="225">
        <v>0</v>
      </c>
      <c r="M40" s="276"/>
    </row>
    <row r="41" spans="1:54" s="205" customFormat="1" x14ac:dyDescent="0.25">
      <c r="A41" s="226" t="s">
        <v>482</v>
      </c>
      <c r="B41" s="227">
        <v>0</v>
      </c>
      <c r="M41" s="276"/>
    </row>
    <row r="42" spans="1:54" s="205" customFormat="1" x14ac:dyDescent="0.25">
      <c r="A42" s="226" t="s">
        <v>265</v>
      </c>
      <c r="B42" s="228">
        <v>0</v>
      </c>
      <c r="M42" s="276"/>
    </row>
    <row r="43" spans="1:54" s="205" customFormat="1" x14ac:dyDescent="0.25">
      <c r="A43" s="226" t="s">
        <v>264</v>
      </c>
      <c r="B43" s="228">
        <v>0</v>
      </c>
      <c r="M43" s="276"/>
      <c r="Z43" s="278"/>
    </row>
    <row r="44" spans="1:54" s="205" customFormat="1" x14ac:dyDescent="0.25">
      <c r="A44" s="226" t="s">
        <v>263</v>
      </c>
      <c r="B44" s="228">
        <v>0.112</v>
      </c>
      <c r="M44" s="276"/>
      <c r="U44" s="279"/>
      <c r="V44" s="279"/>
      <c r="W44" s="279"/>
      <c r="X44" s="279"/>
      <c r="Y44" s="279"/>
      <c r="Z44" s="279"/>
    </row>
    <row r="45" spans="1:54" s="205" customFormat="1" x14ac:dyDescent="0.25">
      <c r="A45" s="226" t="s">
        <v>262</v>
      </c>
      <c r="B45" s="228">
        <f>1-B43</f>
        <v>1</v>
      </c>
      <c r="M45" s="276"/>
    </row>
    <row r="46" spans="1:54" s="205" customFormat="1" ht="16.5" thickBot="1" x14ac:dyDescent="0.3">
      <c r="A46" s="229" t="s">
        <v>422</v>
      </c>
      <c r="B46" s="230">
        <f>B45*B44+B43*B42*(1-B36)</f>
        <v>0.112</v>
      </c>
      <c r="M46" s="276"/>
    </row>
    <row r="47" spans="1:54" s="205" customFormat="1" ht="31.5" x14ac:dyDescent="0.25">
      <c r="A47" s="231" t="s">
        <v>261</v>
      </c>
      <c r="B47" s="232" t="s">
        <v>502</v>
      </c>
      <c r="C47" s="233">
        <v>2022</v>
      </c>
      <c r="D47" s="233">
        <f>C47+1</f>
        <v>2023</v>
      </c>
      <c r="E47" s="233">
        <f t="shared" ref="E47:BB47" si="0">D47+1</f>
        <v>2024</v>
      </c>
      <c r="F47" s="233">
        <f t="shared" si="0"/>
        <v>2025</v>
      </c>
      <c r="G47" s="233">
        <f t="shared" si="0"/>
        <v>2026</v>
      </c>
      <c r="H47" s="233">
        <f t="shared" si="0"/>
        <v>2027</v>
      </c>
      <c r="I47" s="233">
        <f t="shared" si="0"/>
        <v>2028</v>
      </c>
      <c r="J47" s="233">
        <f t="shared" si="0"/>
        <v>2029</v>
      </c>
      <c r="K47" s="233">
        <f t="shared" si="0"/>
        <v>2030</v>
      </c>
      <c r="L47" s="233">
        <f t="shared" si="0"/>
        <v>2031</v>
      </c>
      <c r="M47" s="233">
        <f t="shared" si="0"/>
        <v>2032</v>
      </c>
      <c r="N47" s="233">
        <f t="shared" si="0"/>
        <v>2033</v>
      </c>
      <c r="O47" s="233">
        <f t="shared" si="0"/>
        <v>2034</v>
      </c>
      <c r="P47" s="233">
        <f t="shared" si="0"/>
        <v>2035</v>
      </c>
      <c r="Q47" s="233">
        <f t="shared" si="0"/>
        <v>2036</v>
      </c>
      <c r="R47" s="233">
        <f t="shared" si="0"/>
        <v>2037</v>
      </c>
      <c r="S47" s="233">
        <f t="shared" si="0"/>
        <v>2038</v>
      </c>
      <c r="T47" s="233">
        <f t="shared" si="0"/>
        <v>2039</v>
      </c>
      <c r="U47" s="233">
        <f t="shared" si="0"/>
        <v>2040</v>
      </c>
      <c r="V47" s="233">
        <f t="shared" si="0"/>
        <v>2041</v>
      </c>
      <c r="W47" s="233">
        <f t="shared" si="0"/>
        <v>2042</v>
      </c>
      <c r="X47" s="233">
        <f t="shared" si="0"/>
        <v>2043</v>
      </c>
      <c r="Y47" s="233">
        <f t="shared" si="0"/>
        <v>2044</v>
      </c>
      <c r="Z47" s="233">
        <f t="shared" si="0"/>
        <v>2045</v>
      </c>
      <c r="AA47" s="233">
        <f t="shared" si="0"/>
        <v>2046</v>
      </c>
      <c r="AB47" s="233">
        <f t="shared" si="0"/>
        <v>2047</v>
      </c>
      <c r="AC47" s="233">
        <f t="shared" si="0"/>
        <v>2048</v>
      </c>
      <c r="AD47" s="233">
        <f t="shared" si="0"/>
        <v>2049</v>
      </c>
      <c r="AE47" s="233">
        <f t="shared" si="0"/>
        <v>2050</v>
      </c>
      <c r="AF47" s="233">
        <f t="shared" si="0"/>
        <v>2051</v>
      </c>
      <c r="AG47" s="233">
        <f t="shared" si="0"/>
        <v>2052</v>
      </c>
      <c r="AH47" s="233">
        <f t="shared" si="0"/>
        <v>2053</v>
      </c>
      <c r="AI47" s="233">
        <f t="shared" si="0"/>
        <v>2054</v>
      </c>
      <c r="AJ47" s="233">
        <f t="shared" si="0"/>
        <v>2055</v>
      </c>
      <c r="AK47" s="233">
        <f t="shared" si="0"/>
        <v>2056</v>
      </c>
      <c r="AL47" s="233">
        <f t="shared" si="0"/>
        <v>2057</v>
      </c>
      <c r="AM47" s="233">
        <f t="shared" si="0"/>
        <v>2058</v>
      </c>
      <c r="AN47" s="233">
        <f t="shared" si="0"/>
        <v>2059</v>
      </c>
      <c r="AO47" s="233">
        <f t="shared" si="0"/>
        <v>2060</v>
      </c>
      <c r="AP47" s="233">
        <f t="shared" si="0"/>
        <v>2061</v>
      </c>
      <c r="AQ47" s="233">
        <f t="shared" si="0"/>
        <v>2062</v>
      </c>
      <c r="AR47" s="233">
        <f t="shared" si="0"/>
        <v>2063</v>
      </c>
      <c r="AS47" s="233">
        <f t="shared" si="0"/>
        <v>2064</v>
      </c>
      <c r="AT47" s="233">
        <f t="shared" si="0"/>
        <v>2065</v>
      </c>
      <c r="AU47" s="233">
        <f t="shared" si="0"/>
        <v>2066</v>
      </c>
      <c r="AV47" s="233">
        <f t="shared" si="0"/>
        <v>2067</v>
      </c>
      <c r="AW47" s="233">
        <f t="shared" si="0"/>
        <v>2068</v>
      </c>
      <c r="AX47" s="233">
        <f t="shared" si="0"/>
        <v>2069</v>
      </c>
      <c r="AY47" s="233">
        <f t="shared" si="0"/>
        <v>2070</v>
      </c>
      <c r="AZ47" s="233">
        <f t="shared" si="0"/>
        <v>2071</v>
      </c>
      <c r="BA47" s="280">
        <f t="shared" si="0"/>
        <v>2072</v>
      </c>
      <c r="BB47" s="280">
        <f t="shared" si="0"/>
        <v>2073</v>
      </c>
    </row>
    <row r="48" spans="1:54" s="205" customFormat="1" outlineLevel="1" x14ac:dyDescent="0.25">
      <c r="A48" s="234" t="s">
        <v>260</v>
      </c>
      <c r="B48" s="235">
        <v>3.5999999999999997E-2</v>
      </c>
      <c r="C48" s="235">
        <v>3.9E-2</v>
      </c>
      <c r="D48" s="235">
        <v>0.04</v>
      </c>
      <c r="E48" s="235">
        <v>0.04</v>
      </c>
      <c r="F48" s="235">
        <v>0.04</v>
      </c>
      <c r="G48" s="235">
        <v>0.04</v>
      </c>
      <c r="H48" s="235">
        <v>0.04</v>
      </c>
      <c r="I48" s="235">
        <v>0.04</v>
      </c>
      <c r="J48" s="235">
        <v>0.04</v>
      </c>
      <c r="K48" s="235">
        <v>0.04</v>
      </c>
      <c r="L48" s="235">
        <v>0.04</v>
      </c>
      <c r="M48" s="235">
        <v>0.04</v>
      </c>
      <c r="N48" s="235">
        <v>0.04</v>
      </c>
      <c r="O48" s="235">
        <v>0.04</v>
      </c>
      <c r="P48" s="235">
        <v>0.04</v>
      </c>
      <c r="Q48" s="235">
        <v>0.04</v>
      </c>
      <c r="R48" s="235">
        <v>0.04</v>
      </c>
      <c r="S48" s="235">
        <v>0.04</v>
      </c>
      <c r="T48" s="235">
        <v>0.04</v>
      </c>
      <c r="U48" s="235">
        <v>0.04</v>
      </c>
      <c r="V48" s="235">
        <v>0.04</v>
      </c>
      <c r="W48" s="235">
        <v>0.04</v>
      </c>
      <c r="X48" s="235">
        <v>0.04</v>
      </c>
      <c r="Y48" s="235">
        <v>0.04</v>
      </c>
      <c r="Z48" s="235">
        <v>0.04</v>
      </c>
      <c r="AA48" s="235">
        <v>0.04</v>
      </c>
      <c r="AB48" s="235">
        <v>0.04</v>
      </c>
      <c r="AC48" s="235">
        <v>0.04</v>
      </c>
      <c r="AD48" s="235">
        <v>0.04</v>
      </c>
      <c r="AE48" s="235">
        <v>0.04</v>
      </c>
      <c r="AF48" s="235">
        <v>0.04</v>
      </c>
      <c r="AG48" s="235">
        <v>0.04</v>
      </c>
      <c r="AH48" s="235">
        <v>0.04</v>
      </c>
      <c r="AI48" s="235">
        <v>0.04</v>
      </c>
      <c r="AJ48" s="235">
        <v>0.04</v>
      </c>
      <c r="AK48" s="235">
        <v>0.04</v>
      </c>
      <c r="AL48" s="235">
        <v>0.04</v>
      </c>
      <c r="AM48" s="235">
        <v>0.04</v>
      </c>
      <c r="AN48" s="235">
        <v>0.04</v>
      </c>
      <c r="AO48" s="235">
        <v>0.04</v>
      </c>
      <c r="AP48" s="235">
        <v>0.04</v>
      </c>
      <c r="AQ48" s="235">
        <v>0.04</v>
      </c>
      <c r="AR48" s="235">
        <v>0.04</v>
      </c>
      <c r="AS48" s="235">
        <v>0.04</v>
      </c>
      <c r="AT48" s="235">
        <v>0.04</v>
      </c>
      <c r="AU48" s="235">
        <v>0.04</v>
      </c>
      <c r="AV48" s="235">
        <v>0.04</v>
      </c>
      <c r="AW48" s="235">
        <v>0.04</v>
      </c>
      <c r="AX48" s="235">
        <v>0.04</v>
      </c>
      <c r="AY48" s="235">
        <v>0.04</v>
      </c>
      <c r="AZ48" s="235">
        <v>0.04</v>
      </c>
      <c r="BA48" s="235">
        <v>1.04</v>
      </c>
      <c r="BB48" s="235">
        <v>2.04</v>
      </c>
    </row>
    <row r="49" spans="1:54" s="205" customFormat="1" outlineLevel="1" x14ac:dyDescent="0.25">
      <c r="A49" s="234" t="s">
        <v>259</v>
      </c>
      <c r="B49" s="235">
        <v>3.5999999999999997E-2</v>
      </c>
      <c r="C49" s="235">
        <v>7.6403999999999916E-2</v>
      </c>
      <c r="D49" s="235">
        <v>0.11946016000000004</v>
      </c>
      <c r="E49" s="235">
        <v>0.16423856640000012</v>
      </c>
      <c r="F49" s="235">
        <v>0.21080810905600011</v>
      </c>
      <c r="G49" s="235">
        <v>0.2592404334182401</v>
      </c>
      <c r="H49" s="235">
        <v>0.30961005075496972</v>
      </c>
      <c r="I49" s="235">
        <v>0.36199445278516862</v>
      </c>
      <c r="J49" s="235">
        <v>0.41647423089657543</v>
      </c>
      <c r="K49" s="235">
        <v>0.47313320013243843</v>
      </c>
      <c r="L49" s="235">
        <v>0.53205852813773591</v>
      </c>
      <c r="M49" s="281">
        <v>0.59334086926324536</v>
      </c>
      <c r="N49" s="235">
        <v>0.65707450403377532</v>
      </c>
      <c r="O49" s="235">
        <v>0.72335748419512647</v>
      </c>
      <c r="P49" s="235">
        <v>0.79229178356293151</v>
      </c>
      <c r="Q49" s="235">
        <v>0.86398345490544881</v>
      </c>
      <c r="R49" s="235">
        <v>0.93854279310166677</v>
      </c>
      <c r="S49" s="235">
        <v>1.0160845048257334</v>
      </c>
      <c r="T49" s="235">
        <v>1.0967278850187627</v>
      </c>
      <c r="U49" s="235">
        <v>1.1805970004195134</v>
      </c>
      <c r="V49" s="235">
        <v>1.267820880436294</v>
      </c>
      <c r="W49" s="235">
        <v>1.358533715653746</v>
      </c>
      <c r="X49" s="235">
        <v>1.4528750642798958</v>
      </c>
      <c r="Y49" s="235">
        <v>1.5509900668510919</v>
      </c>
      <c r="Z49" s="235">
        <v>1.6530296695251354</v>
      </c>
      <c r="AA49" s="235">
        <v>1.7591508563061411</v>
      </c>
      <c r="AB49" s="235">
        <v>1.869516890558387</v>
      </c>
      <c r="AC49" s="235">
        <v>1.9842975661807225</v>
      </c>
      <c r="AD49" s="235">
        <v>2.1036694688279516</v>
      </c>
      <c r="AE49" s="235">
        <v>2.2278162475810697</v>
      </c>
      <c r="AF49" s="235">
        <v>2.3569288974843126</v>
      </c>
      <c r="AG49" s="235">
        <v>2.4912060533836851</v>
      </c>
      <c r="AH49" s="235">
        <v>2.6308542955190326</v>
      </c>
      <c r="AI49" s="235">
        <v>2.7760884673397941</v>
      </c>
      <c r="AJ49" s="235">
        <v>2.9271320060333861</v>
      </c>
      <c r="AK49" s="235">
        <v>3.0842172862747219</v>
      </c>
      <c r="AL49" s="235">
        <v>3.247585977725711</v>
      </c>
      <c r="AM49" s="235">
        <v>3.4174894168347398</v>
      </c>
      <c r="AN49" s="235">
        <v>3.5941889935081299</v>
      </c>
      <c r="AO49" s="235">
        <v>3.7779565532484556</v>
      </c>
      <c r="AP49" s="235">
        <v>3.9690748153783941</v>
      </c>
      <c r="AQ49" s="235">
        <v>4.1678378079935303</v>
      </c>
      <c r="AR49" s="235">
        <v>4.3745513203132713</v>
      </c>
      <c r="AS49" s="235">
        <v>4.5895333731258026</v>
      </c>
      <c r="AT49" s="235">
        <v>4.8131147080508345</v>
      </c>
      <c r="AU49" s="235">
        <v>5.045639296372868</v>
      </c>
      <c r="AV49" s="235">
        <v>5.2874648682277829</v>
      </c>
      <c r="AW49" s="235">
        <v>5.5389634629568949</v>
      </c>
      <c r="AX49" s="235">
        <v>5.8005220014751711</v>
      </c>
      <c r="AY49" s="235">
        <v>6.0725428815341784</v>
      </c>
      <c r="AZ49" s="235">
        <v>6.3554445967955457</v>
      </c>
      <c r="BA49" s="235">
        <v>14.005106977462914</v>
      </c>
      <c r="BB49" s="235">
        <v>44.61552521148726</v>
      </c>
    </row>
    <row r="50" spans="1:54" s="211" customFormat="1" ht="16.5" thickBot="1" x14ac:dyDescent="0.3">
      <c r="A50" s="236" t="s">
        <v>423</v>
      </c>
      <c r="B50" s="237">
        <v>10078275.4</v>
      </c>
      <c r="C50" s="237">
        <v>10502860.875</v>
      </c>
      <c r="D50" s="237">
        <v>10817945.9375</v>
      </c>
      <c r="E50" s="237">
        <v>11142501.5</v>
      </c>
      <c r="F50" s="237">
        <v>11476794.875</v>
      </c>
      <c r="G50" s="237">
        <v>11821093.375</v>
      </c>
      <c r="H50" s="237">
        <v>12175726.17625</v>
      </c>
      <c r="I50" s="237">
        <v>12540997.961537501</v>
      </c>
      <c r="J50" s="237">
        <v>12917227.900383627</v>
      </c>
      <c r="K50" s="237">
        <v>13304744.737395136</v>
      </c>
      <c r="L50" s="237">
        <v>13703887.07951699</v>
      </c>
      <c r="M50" s="237">
        <v>16915420.424375948</v>
      </c>
      <c r="N50" s="237">
        <v>17422883.037107229</v>
      </c>
      <c r="O50" s="237">
        <v>17945569.528220449</v>
      </c>
      <c r="P50" s="237">
        <v>18483936.614067063</v>
      </c>
      <c r="Q50" s="237">
        <v>19038454.712489076</v>
      </c>
      <c r="R50" s="237">
        <v>19609608.353863746</v>
      </c>
      <c r="S50" s="237">
        <v>20197896.604479663</v>
      </c>
      <c r="T50" s="237">
        <v>20803833.502614047</v>
      </c>
      <c r="U50" s="237">
        <v>21427948.507692471</v>
      </c>
      <c r="V50" s="237">
        <v>22070786.962923247</v>
      </c>
      <c r="W50" s="237">
        <v>22732910.571810946</v>
      </c>
      <c r="X50" s="237">
        <v>23414897.888965275</v>
      </c>
      <c r="Y50" s="237">
        <v>24117344.825634237</v>
      </c>
      <c r="Z50" s="237">
        <v>24840865.170403264</v>
      </c>
      <c r="AA50" s="237">
        <v>25586091.125515364</v>
      </c>
      <c r="AB50" s="237">
        <v>26353673.859280821</v>
      </c>
      <c r="AC50" s="237">
        <v>27144284.075059246</v>
      </c>
      <c r="AD50" s="237">
        <v>27958612.597311024</v>
      </c>
      <c r="AE50" s="237">
        <v>28797370.975230355</v>
      </c>
      <c r="AF50" s="237">
        <v>29661292.10448727</v>
      </c>
      <c r="AG50" s="237">
        <v>30551130.867621887</v>
      </c>
      <c r="AH50" s="237">
        <v>31467664.793650545</v>
      </c>
      <c r="AI50" s="237">
        <v>32411694.737460062</v>
      </c>
      <c r="AJ50" s="237">
        <v>33384045.579583865</v>
      </c>
      <c r="AK50" s="237">
        <v>34385566.946971387</v>
      </c>
      <c r="AL50" s="237">
        <v>35417133.955380522</v>
      </c>
      <c r="AM50" s="237">
        <v>36479647.974041939</v>
      </c>
      <c r="AN50" s="237">
        <v>37574037.413263209</v>
      </c>
      <c r="AO50" s="237">
        <v>38701258.535661094</v>
      </c>
      <c r="AP50" s="237">
        <v>39862296.291730925</v>
      </c>
      <c r="AQ50" s="237">
        <v>41058165.180482857</v>
      </c>
      <c r="AR50" s="237">
        <v>42289910.135897338</v>
      </c>
      <c r="AS50" s="237">
        <v>43558607.439974263</v>
      </c>
      <c r="AT50" s="237">
        <v>44865365.663173489</v>
      </c>
      <c r="AU50" s="237">
        <v>46211326.633068711</v>
      </c>
      <c r="AV50" s="237">
        <v>47597666.432060763</v>
      </c>
      <c r="AW50" s="237">
        <v>49025596.425022587</v>
      </c>
      <c r="AX50" s="237">
        <v>50496364.317773268</v>
      </c>
      <c r="AY50" s="237">
        <v>52011255.247306466</v>
      </c>
      <c r="AZ50" s="237">
        <v>53571592.904725663</v>
      </c>
      <c r="BA50" s="237">
        <v>55178740.691867433</v>
      </c>
      <c r="BB50" s="237">
        <v>56834102.912623458</v>
      </c>
    </row>
    <row r="51" spans="1:54" s="337" customFormat="1" x14ac:dyDescent="0.25">
      <c r="A51" s="302" t="s">
        <v>483</v>
      </c>
      <c r="B51" s="302">
        <v>10078.2754</v>
      </c>
      <c r="C51" s="318">
        <v>10502.860875</v>
      </c>
      <c r="D51" s="318">
        <v>10817.945937500001</v>
      </c>
      <c r="E51" s="318">
        <v>11142.5015</v>
      </c>
      <c r="F51" s="318">
        <v>11476.794875</v>
      </c>
      <c r="G51" s="318">
        <v>11821.093375</v>
      </c>
      <c r="H51" s="318">
        <v>12175.72617625</v>
      </c>
      <c r="I51" s="318">
        <v>12540.997961537501</v>
      </c>
      <c r="J51" s="318">
        <v>12917.227900383627</v>
      </c>
      <c r="K51" s="318">
        <v>13304.744737395136</v>
      </c>
      <c r="L51" s="318">
        <v>13703.88707951699</v>
      </c>
      <c r="M51" s="318">
        <v>16915.420424375949</v>
      </c>
      <c r="N51" s="318">
        <v>17422.883037107229</v>
      </c>
      <c r="O51" s="318">
        <v>17945.569528220447</v>
      </c>
      <c r="P51" s="318">
        <v>18483.936614067065</v>
      </c>
      <c r="Q51" s="318">
        <v>19038.454712489078</v>
      </c>
      <c r="R51" s="318">
        <v>19609.608353863747</v>
      </c>
      <c r="S51" s="318">
        <v>20197.896604479662</v>
      </c>
      <c r="T51" s="318">
        <v>20803.833502614048</v>
      </c>
      <c r="U51" s="318">
        <v>21427.948507692472</v>
      </c>
      <c r="V51" s="318">
        <v>22070.786962923248</v>
      </c>
      <c r="W51" s="318">
        <v>22732.910571810946</v>
      </c>
      <c r="X51" s="318">
        <v>23414.897888965275</v>
      </c>
      <c r="Y51" s="318">
        <v>24117.344825634238</v>
      </c>
      <c r="Z51" s="318">
        <v>24840.865170403264</v>
      </c>
      <c r="AA51" s="318">
        <v>25586.091125515362</v>
      </c>
      <c r="AB51" s="318">
        <v>26353.673859280821</v>
      </c>
      <c r="AC51" s="318">
        <v>27144.284075059248</v>
      </c>
      <c r="AD51" s="318">
        <v>27958.612597311025</v>
      </c>
      <c r="AE51" s="318">
        <v>28797.370975230355</v>
      </c>
      <c r="AF51" s="318">
        <v>29661.292104487271</v>
      </c>
      <c r="AG51" s="318">
        <v>30551.130867621887</v>
      </c>
      <c r="AH51" s="318">
        <v>31467.664793650547</v>
      </c>
      <c r="AI51" s="318">
        <v>32411.69473746006</v>
      </c>
      <c r="AJ51" s="318">
        <v>33384.045579583864</v>
      </c>
      <c r="AK51" s="318">
        <v>34385.566946971383</v>
      </c>
      <c r="AL51" s="318">
        <v>35417.133955380523</v>
      </c>
      <c r="AM51" s="318">
        <v>36479.647974041938</v>
      </c>
      <c r="AN51" s="318">
        <v>37574.037413263206</v>
      </c>
      <c r="AO51" s="318">
        <v>38701.258535661094</v>
      </c>
      <c r="AP51" s="318">
        <v>39862.296291730927</v>
      </c>
      <c r="AQ51" s="318">
        <v>41058.165180482858</v>
      </c>
      <c r="AR51" s="318">
        <v>42289.910135897342</v>
      </c>
      <c r="AS51" s="318">
        <v>43558.607439974265</v>
      </c>
      <c r="AT51" s="318">
        <v>44865.365663173492</v>
      </c>
      <c r="AU51" s="318">
        <v>46211.326633068711</v>
      </c>
      <c r="AV51" s="318">
        <v>47597.666432060767</v>
      </c>
      <c r="AW51" s="318">
        <v>49025.596425022588</v>
      </c>
      <c r="AX51" s="318">
        <v>50496.364317773267</v>
      </c>
      <c r="AY51" s="318">
        <v>52011.255247306464</v>
      </c>
      <c r="AZ51" s="318">
        <v>53571.592904725665</v>
      </c>
      <c r="BA51" s="303">
        <v>55178.740691867431</v>
      </c>
      <c r="BB51" s="276">
        <v>56834.102912623457</v>
      </c>
    </row>
    <row r="52" spans="1:54" s="205" customFormat="1" x14ac:dyDescent="0.25">
      <c r="A52" s="302" t="s">
        <v>484</v>
      </c>
      <c r="B52" s="302">
        <v>0</v>
      </c>
      <c r="C52" s="304">
        <v>1111.4056653548382</v>
      </c>
      <c r="D52" s="305">
        <v>1112.0795686937927</v>
      </c>
      <c r="E52" s="305">
        <v>1112.4753531944484</v>
      </c>
      <c r="F52" s="305">
        <v>1112.4753531944484</v>
      </c>
      <c r="G52" s="305">
        <v>1112.4753531944484</v>
      </c>
      <c r="H52" s="305">
        <v>1112.4753531944484</v>
      </c>
      <c r="I52" s="305">
        <v>1112.4753531944484</v>
      </c>
      <c r="J52" s="305">
        <v>1213.6094762121252</v>
      </c>
      <c r="K52" s="305">
        <v>1213.6094762121252</v>
      </c>
      <c r="L52" s="305">
        <v>1213.6094762121252</v>
      </c>
      <c r="M52" s="305">
        <v>1213.6094762121252</v>
      </c>
      <c r="N52" s="305">
        <v>1213.6094762121252</v>
      </c>
      <c r="O52" s="305">
        <v>1213.6094762121252</v>
      </c>
      <c r="P52" s="305">
        <v>1213.6094762121252</v>
      </c>
      <c r="Q52" s="305">
        <v>1213.6094762121252</v>
      </c>
      <c r="R52" s="305">
        <v>1213.6094762121252</v>
      </c>
      <c r="S52" s="305">
        <v>1213.6094762121252</v>
      </c>
      <c r="T52" s="305">
        <v>1213.6094762121252</v>
      </c>
      <c r="U52" s="305">
        <v>1213.6094762121252</v>
      </c>
      <c r="V52" s="305">
        <v>1213.6094762121252</v>
      </c>
      <c r="W52" s="305">
        <v>1213.6094762121252</v>
      </c>
      <c r="X52" s="305">
        <v>1213.6094762121252</v>
      </c>
      <c r="Y52" s="305">
        <v>1213.6094762121252</v>
      </c>
      <c r="Z52" s="305">
        <v>1213.6094762121252</v>
      </c>
      <c r="AA52" s="305">
        <v>1213.6094762121252</v>
      </c>
      <c r="AB52" s="305">
        <v>1213.6094762121252</v>
      </c>
      <c r="AC52" s="305">
        <v>1213.6094762121252</v>
      </c>
      <c r="AD52" s="305">
        <v>1213.6094762121252</v>
      </c>
      <c r="AE52" s="305">
        <v>1213.6094762121252</v>
      </c>
      <c r="AF52" s="305">
        <v>1213.6094762121252</v>
      </c>
      <c r="AG52" s="305">
        <v>1213.6094762121252</v>
      </c>
      <c r="AH52" s="305">
        <v>1213.6094762121252</v>
      </c>
      <c r="AI52" s="305">
        <v>1213.6094762121252</v>
      </c>
      <c r="AJ52" s="305">
        <v>1213.6094762121252</v>
      </c>
      <c r="AK52" s="305">
        <v>1213.6094762121252</v>
      </c>
      <c r="AL52" s="305">
        <v>1213.6094762121252</v>
      </c>
      <c r="AM52" s="305">
        <v>1213.6094762121252</v>
      </c>
      <c r="AN52" s="305">
        <v>1213.6094762121252</v>
      </c>
      <c r="AO52" s="305">
        <v>1213.6094762121252</v>
      </c>
      <c r="AP52" s="305">
        <v>1213.6094762121252</v>
      </c>
      <c r="AQ52" s="305">
        <v>1213.6094762121252</v>
      </c>
      <c r="AR52" s="305">
        <v>1213.6094762121252</v>
      </c>
      <c r="AS52" s="305">
        <v>1213.6094762121252</v>
      </c>
      <c r="AT52" s="305">
        <v>1213.6094762121252</v>
      </c>
      <c r="AU52" s="305">
        <v>1213.6094762121252</v>
      </c>
      <c r="AV52" s="305">
        <v>1213.6094762121252</v>
      </c>
      <c r="AW52" s="305">
        <v>1213.6094762121252</v>
      </c>
      <c r="AX52" s="305">
        <v>1213.6094762121252</v>
      </c>
      <c r="AY52" s="305">
        <v>1213.6094762121252</v>
      </c>
      <c r="AZ52" s="305">
        <v>1213.6094762121252</v>
      </c>
      <c r="BA52" s="305">
        <v>1213.6094762121252</v>
      </c>
      <c r="BB52" s="205">
        <v>1166.932188665505</v>
      </c>
    </row>
    <row r="53" spans="1:54" s="205" customFormat="1" ht="18.75" customHeight="1" x14ac:dyDescent="0.25">
      <c r="A53" s="302" t="s">
        <v>485</v>
      </c>
      <c r="B53" s="302">
        <v>0</v>
      </c>
      <c r="C53" s="305">
        <v>0</v>
      </c>
      <c r="D53" s="305">
        <v>0</v>
      </c>
      <c r="E53" s="305">
        <v>0</v>
      </c>
      <c r="F53" s="305">
        <v>0</v>
      </c>
      <c r="G53" s="305">
        <v>0</v>
      </c>
      <c r="H53" s="305">
        <v>0</v>
      </c>
      <c r="I53" s="305">
        <v>0</v>
      </c>
      <c r="J53" s="305">
        <v>0</v>
      </c>
      <c r="K53" s="305">
        <v>0</v>
      </c>
      <c r="L53" s="305">
        <v>0</v>
      </c>
      <c r="M53" s="305">
        <v>27.100807088452793</v>
      </c>
      <c r="N53" s="305">
        <v>27.913831301106377</v>
      </c>
      <c r="O53" s="305">
        <v>28.751246240139569</v>
      </c>
      <c r="P53" s="305">
        <v>29.613783627343761</v>
      </c>
      <c r="Q53" s="305">
        <v>30.502197136164074</v>
      </c>
      <c r="R53" s="305">
        <v>31.417263050248998</v>
      </c>
      <c r="S53" s="305">
        <v>32.359780941756462</v>
      </c>
      <c r="T53" s="305">
        <v>33.33057437000916</v>
      </c>
      <c r="U53" s="305">
        <v>34.330491601109436</v>
      </c>
      <c r="V53" s="305">
        <v>35.360406349142721</v>
      </c>
      <c r="W53" s="305">
        <v>36.421218539617009</v>
      </c>
      <c r="X53" s="305">
        <v>37.513855095805518</v>
      </c>
      <c r="Y53" s="305">
        <v>38.639270748679685</v>
      </c>
      <c r="Z53" s="305">
        <v>39.798448871140081</v>
      </c>
      <c r="AA53" s="305">
        <v>40.992402337274278</v>
      </c>
      <c r="AB53" s="305">
        <v>42.222174407392508</v>
      </c>
      <c r="AC53" s="305">
        <v>43.488839639614284</v>
      </c>
      <c r="AD53" s="305">
        <v>44.793504828802718</v>
      </c>
      <c r="AE53" s="305">
        <v>46.137309973666795</v>
      </c>
      <c r="AF53" s="305">
        <v>47.521429272876802</v>
      </c>
      <c r="AG53" s="305">
        <v>48.947072151063104</v>
      </c>
      <c r="AH53" s="305">
        <v>50.415484315595002</v>
      </c>
      <c r="AI53" s="305">
        <v>51.927948845062851</v>
      </c>
      <c r="AJ53" s="305">
        <v>53.485787310414736</v>
      </c>
      <c r="AK53" s="305">
        <v>55.090360929727183</v>
      </c>
      <c r="AL53" s="305">
        <v>56.743071757618992</v>
      </c>
      <c r="AM53" s="305">
        <v>58.445363910347567</v>
      </c>
      <c r="AN53" s="305">
        <v>60.198724827658005</v>
      </c>
      <c r="AO53" s="305">
        <v>62.004686572487735</v>
      </c>
      <c r="AP53" s="305">
        <v>63.864827169662369</v>
      </c>
      <c r="AQ53" s="305">
        <v>65.780771984752235</v>
      </c>
      <c r="AR53" s="305">
        <v>67.754195144294812</v>
      </c>
      <c r="AS53" s="305">
        <v>69.786820998623668</v>
      </c>
      <c r="AT53" s="305">
        <v>71.880425628582373</v>
      </c>
      <c r="AU53" s="305">
        <v>74.036838397439851</v>
      </c>
      <c r="AV53" s="305">
        <v>76.257943549363034</v>
      </c>
      <c r="AW53" s="305">
        <v>78.545681855843938</v>
      </c>
      <c r="AX53" s="305">
        <v>80.902052311519256</v>
      </c>
      <c r="AY53" s="305">
        <v>83.329113880864824</v>
      </c>
      <c r="AZ53" s="305">
        <v>85.82898729729078</v>
      </c>
      <c r="BA53" s="305">
        <v>88.403856916209506</v>
      </c>
      <c r="BB53" s="205">
        <v>91.055972623695794</v>
      </c>
    </row>
    <row r="54" spans="1:54" s="205" customFormat="1" x14ac:dyDescent="0.25">
      <c r="A54" s="302"/>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row>
    <row r="55" spans="1:54" s="205" customFormat="1" x14ac:dyDescent="0.25"/>
    <row r="56" spans="1:54" s="238" customFormat="1" ht="16.5" thickBot="1" x14ac:dyDescent="0.3">
      <c r="M56" s="282"/>
    </row>
    <row r="57" spans="1:54" s="205" customFormat="1" ht="31.5" x14ac:dyDescent="0.25">
      <c r="A57" s="239" t="s">
        <v>486</v>
      </c>
      <c r="B57" s="232" t="str">
        <f>B47</f>
        <v>Год окончания строительства 2021</v>
      </c>
      <c r="C57" s="232">
        <f t="shared" ref="C57:BB57" si="1">C47</f>
        <v>2022</v>
      </c>
      <c r="D57" s="232">
        <f t="shared" si="1"/>
        <v>2023</v>
      </c>
      <c r="E57" s="232">
        <f t="shared" si="1"/>
        <v>2024</v>
      </c>
      <c r="F57" s="232">
        <f t="shared" si="1"/>
        <v>2025</v>
      </c>
      <c r="G57" s="232">
        <f t="shared" si="1"/>
        <v>2026</v>
      </c>
      <c r="H57" s="232">
        <f t="shared" si="1"/>
        <v>2027</v>
      </c>
      <c r="I57" s="232">
        <f t="shared" si="1"/>
        <v>2028</v>
      </c>
      <c r="J57" s="232">
        <f t="shared" si="1"/>
        <v>2029</v>
      </c>
      <c r="K57" s="232">
        <f t="shared" si="1"/>
        <v>2030</v>
      </c>
      <c r="L57" s="232">
        <f t="shared" si="1"/>
        <v>2031</v>
      </c>
      <c r="M57" s="283">
        <f t="shared" si="1"/>
        <v>2032</v>
      </c>
      <c r="N57" s="232">
        <f t="shared" si="1"/>
        <v>2033</v>
      </c>
      <c r="O57" s="232">
        <f t="shared" si="1"/>
        <v>2034</v>
      </c>
      <c r="P57" s="232">
        <f t="shared" si="1"/>
        <v>2035</v>
      </c>
      <c r="Q57" s="232">
        <f t="shared" si="1"/>
        <v>2036</v>
      </c>
      <c r="R57" s="232">
        <f t="shared" si="1"/>
        <v>2037</v>
      </c>
      <c r="S57" s="232">
        <f t="shared" si="1"/>
        <v>2038</v>
      </c>
      <c r="T57" s="232">
        <f t="shared" si="1"/>
        <v>2039</v>
      </c>
      <c r="U57" s="232">
        <f t="shared" si="1"/>
        <v>2040</v>
      </c>
      <c r="V57" s="232">
        <f t="shared" si="1"/>
        <v>2041</v>
      </c>
      <c r="W57" s="232">
        <f t="shared" si="1"/>
        <v>2042</v>
      </c>
      <c r="X57" s="232">
        <f t="shared" si="1"/>
        <v>2043</v>
      </c>
      <c r="Y57" s="232">
        <f t="shared" si="1"/>
        <v>2044</v>
      </c>
      <c r="Z57" s="232">
        <f t="shared" si="1"/>
        <v>2045</v>
      </c>
      <c r="AA57" s="232">
        <f t="shared" si="1"/>
        <v>2046</v>
      </c>
      <c r="AB57" s="232">
        <f t="shared" si="1"/>
        <v>2047</v>
      </c>
      <c r="AC57" s="232">
        <f t="shared" si="1"/>
        <v>2048</v>
      </c>
      <c r="AD57" s="232">
        <f t="shared" si="1"/>
        <v>2049</v>
      </c>
      <c r="AE57" s="232">
        <f t="shared" si="1"/>
        <v>2050</v>
      </c>
      <c r="AF57" s="232">
        <f t="shared" si="1"/>
        <v>2051</v>
      </c>
      <c r="AG57" s="232">
        <f t="shared" si="1"/>
        <v>2052</v>
      </c>
      <c r="AH57" s="232">
        <f t="shared" si="1"/>
        <v>2053</v>
      </c>
      <c r="AI57" s="232">
        <f t="shared" si="1"/>
        <v>2054</v>
      </c>
      <c r="AJ57" s="232">
        <f t="shared" si="1"/>
        <v>2055</v>
      </c>
      <c r="AK57" s="232">
        <f t="shared" si="1"/>
        <v>2056</v>
      </c>
      <c r="AL57" s="232">
        <f t="shared" si="1"/>
        <v>2057</v>
      </c>
      <c r="AM57" s="232">
        <f t="shared" si="1"/>
        <v>2058</v>
      </c>
      <c r="AN57" s="232">
        <f t="shared" si="1"/>
        <v>2059</v>
      </c>
      <c r="AO57" s="232">
        <f t="shared" si="1"/>
        <v>2060</v>
      </c>
      <c r="AP57" s="232">
        <f t="shared" si="1"/>
        <v>2061</v>
      </c>
      <c r="AQ57" s="232">
        <f t="shared" si="1"/>
        <v>2062</v>
      </c>
      <c r="AR57" s="232">
        <f t="shared" si="1"/>
        <v>2063</v>
      </c>
      <c r="AS57" s="232">
        <f t="shared" si="1"/>
        <v>2064</v>
      </c>
      <c r="AT57" s="232">
        <f t="shared" si="1"/>
        <v>2065</v>
      </c>
      <c r="AU57" s="232">
        <f t="shared" si="1"/>
        <v>2066</v>
      </c>
      <c r="AV57" s="232">
        <f t="shared" si="1"/>
        <v>2067</v>
      </c>
      <c r="AW57" s="232">
        <f t="shared" si="1"/>
        <v>2068</v>
      </c>
      <c r="AX57" s="232">
        <f t="shared" si="1"/>
        <v>2069</v>
      </c>
      <c r="AY57" s="232">
        <f t="shared" si="1"/>
        <v>2070</v>
      </c>
      <c r="AZ57" s="232">
        <f t="shared" si="1"/>
        <v>2071</v>
      </c>
      <c r="BA57" s="232">
        <f t="shared" si="1"/>
        <v>2072</v>
      </c>
      <c r="BB57" s="232">
        <f t="shared" si="1"/>
        <v>2073</v>
      </c>
    </row>
    <row r="58" spans="1:54" s="205" customFormat="1" x14ac:dyDescent="0.25">
      <c r="A58" s="240" t="s">
        <v>487</v>
      </c>
      <c r="B58" s="241">
        <v>0</v>
      </c>
      <c r="C58" s="241">
        <v>0</v>
      </c>
      <c r="D58" s="241">
        <v>0</v>
      </c>
      <c r="E58" s="241">
        <v>0</v>
      </c>
      <c r="F58" s="241">
        <v>0</v>
      </c>
      <c r="G58" s="241">
        <v>0</v>
      </c>
      <c r="H58" s="241">
        <v>0</v>
      </c>
      <c r="I58" s="241">
        <v>0</v>
      </c>
      <c r="J58" s="241">
        <v>0</v>
      </c>
      <c r="K58" s="241">
        <v>0</v>
      </c>
      <c r="L58" s="241">
        <v>0</v>
      </c>
      <c r="M58" s="284">
        <v>0</v>
      </c>
      <c r="N58" s="241">
        <v>0</v>
      </c>
      <c r="O58" s="241">
        <v>0</v>
      </c>
      <c r="P58" s="241">
        <v>0</v>
      </c>
      <c r="Q58" s="241">
        <v>0</v>
      </c>
      <c r="R58" s="241">
        <v>0</v>
      </c>
      <c r="S58" s="241">
        <v>0</v>
      </c>
      <c r="T58" s="241">
        <v>0</v>
      </c>
      <c r="U58" s="241">
        <v>0</v>
      </c>
      <c r="V58" s="241">
        <v>0</v>
      </c>
      <c r="W58" s="241">
        <v>0</v>
      </c>
      <c r="X58" s="241">
        <v>0</v>
      </c>
      <c r="Y58" s="241">
        <v>0</v>
      </c>
      <c r="Z58" s="241">
        <v>0</v>
      </c>
      <c r="AA58" s="241">
        <v>0</v>
      </c>
      <c r="AB58" s="241">
        <v>0</v>
      </c>
      <c r="AC58" s="241">
        <v>0</v>
      </c>
      <c r="AD58" s="241">
        <v>0</v>
      </c>
      <c r="AE58" s="241">
        <v>0</v>
      </c>
      <c r="AF58" s="241">
        <v>0</v>
      </c>
      <c r="AG58" s="241">
        <v>0</v>
      </c>
      <c r="AH58" s="241">
        <v>0</v>
      </c>
      <c r="AI58" s="241">
        <v>0</v>
      </c>
      <c r="AJ58" s="241">
        <v>0</v>
      </c>
      <c r="AK58" s="241">
        <v>0</v>
      </c>
      <c r="AL58" s="241">
        <v>0</v>
      </c>
      <c r="AM58" s="241">
        <v>0</v>
      </c>
      <c r="AN58" s="241">
        <v>0</v>
      </c>
      <c r="AO58" s="241">
        <v>0</v>
      </c>
      <c r="AP58" s="241">
        <v>0</v>
      </c>
      <c r="AQ58" s="241">
        <v>0</v>
      </c>
      <c r="AR58" s="241">
        <v>0</v>
      </c>
      <c r="AS58" s="241">
        <v>0</v>
      </c>
      <c r="AT58" s="241">
        <v>0</v>
      </c>
      <c r="AU58" s="241">
        <v>0</v>
      </c>
      <c r="AV58" s="241">
        <v>0</v>
      </c>
      <c r="AW58" s="241">
        <v>0</v>
      </c>
      <c r="AX58" s="241">
        <v>0</v>
      </c>
      <c r="AY58" s="241">
        <v>0</v>
      </c>
      <c r="AZ58" s="241">
        <v>0</v>
      </c>
      <c r="BA58" s="241">
        <v>0</v>
      </c>
      <c r="BB58" s="241">
        <v>0</v>
      </c>
    </row>
    <row r="59" spans="1:54" s="205" customFormat="1" x14ac:dyDescent="0.25">
      <c r="A59" s="240" t="s">
        <v>488</v>
      </c>
      <c r="B59" s="241">
        <v>0</v>
      </c>
      <c r="C59" s="241">
        <v>0</v>
      </c>
      <c r="D59" s="241">
        <v>0</v>
      </c>
      <c r="E59" s="241">
        <v>0</v>
      </c>
      <c r="F59" s="241">
        <v>0</v>
      </c>
      <c r="G59" s="241">
        <v>0</v>
      </c>
      <c r="H59" s="241">
        <v>0</v>
      </c>
      <c r="I59" s="241">
        <v>0</v>
      </c>
      <c r="J59" s="241">
        <v>0</v>
      </c>
      <c r="K59" s="241">
        <v>0</v>
      </c>
      <c r="L59" s="241">
        <v>0</v>
      </c>
      <c r="M59" s="284">
        <v>0</v>
      </c>
      <c r="N59" s="241">
        <v>0</v>
      </c>
      <c r="O59" s="241">
        <v>0</v>
      </c>
      <c r="P59" s="241">
        <v>0</v>
      </c>
      <c r="Q59" s="241">
        <v>0</v>
      </c>
      <c r="R59" s="241">
        <v>0</v>
      </c>
      <c r="S59" s="241">
        <v>0</v>
      </c>
      <c r="T59" s="241">
        <v>0</v>
      </c>
      <c r="U59" s="241">
        <v>0</v>
      </c>
      <c r="V59" s="241">
        <v>0</v>
      </c>
      <c r="W59" s="241">
        <v>0</v>
      </c>
      <c r="X59" s="241">
        <v>0</v>
      </c>
      <c r="Y59" s="241">
        <v>0</v>
      </c>
      <c r="Z59" s="241">
        <v>0</v>
      </c>
      <c r="AA59" s="241">
        <v>0</v>
      </c>
      <c r="AB59" s="241">
        <v>0</v>
      </c>
      <c r="AC59" s="241">
        <v>0</v>
      </c>
      <c r="AD59" s="241">
        <v>0</v>
      </c>
      <c r="AE59" s="241">
        <v>0</v>
      </c>
      <c r="AF59" s="241">
        <v>0</v>
      </c>
      <c r="AG59" s="241">
        <v>0</v>
      </c>
      <c r="AH59" s="241">
        <v>0</v>
      </c>
      <c r="AI59" s="241">
        <v>0</v>
      </c>
      <c r="AJ59" s="241">
        <v>0</v>
      </c>
      <c r="AK59" s="241">
        <v>0</v>
      </c>
      <c r="AL59" s="241">
        <v>0</v>
      </c>
      <c r="AM59" s="241">
        <v>0</v>
      </c>
      <c r="AN59" s="241">
        <v>0</v>
      </c>
      <c r="AO59" s="241">
        <v>0</v>
      </c>
      <c r="AP59" s="241">
        <v>0</v>
      </c>
      <c r="AQ59" s="241">
        <v>0</v>
      </c>
      <c r="AR59" s="241">
        <v>0</v>
      </c>
      <c r="AS59" s="241">
        <v>0</v>
      </c>
      <c r="AT59" s="241">
        <v>0</v>
      </c>
      <c r="AU59" s="241">
        <v>0</v>
      </c>
      <c r="AV59" s="241">
        <v>0</v>
      </c>
      <c r="AW59" s="241">
        <v>0</v>
      </c>
      <c r="AX59" s="241">
        <v>0</v>
      </c>
      <c r="AY59" s="241">
        <v>0</v>
      </c>
      <c r="AZ59" s="241">
        <v>0</v>
      </c>
      <c r="BA59" s="241">
        <v>0</v>
      </c>
      <c r="BB59" s="241">
        <v>0</v>
      </c>
    </row>
    <row r="60" spans="1:54" s="205" customFormat="1" x14ac:dyDescent="0.25">
      <c r="A60" s="234" t="s">
        <v>489</v>
      </c>
      <c r="B60" s="241">
        <v>0</v>
      </c>
      <c r="C60" s="241">
        <v>0</v>
      </c>
      <c r="D60" s="241">
        <v>0</v>
      </c>
      <c r="E60" s="241">
        <v>0</v>
      </c>
      <c r="F60" s="241">
        <v>0</v>
      </c>
      <c r="G60" s="241">
        <v>0</v>
      </c>
      <c r="H60" s="241">
        <v>0</v>
      </c>
      <c r="I60" s="241">
        <v>0</v>
      </c>
      <c r="J60" s="241">
        <v>0</v>
      </c>
      <c r="K60" s="241">
        <v>0</v>
      </c>
      <c r="L60" s="241">
        <v>0</v>
      </c>
      <c r="M60" s="284">
        <v>0</v>
      </c>
      <c r="N60" s="241">
        <v>0</v>
      </c>
      <c r="O60" s="241">
        <v>0</v>
      </c>
      <c r="P60" s="241">
        <v>0</v>
      </c>
      <c r="Q60" s="241">
        <v>0</v>
      </c>
      <c r="R60" s="241">
        <v>0</v>
      </c>
      <c r="S60" s="241">
        <v>0</v>
      </c>
      <c r="T60" s="241">
        <v>0</v>
      </c>
      <c r="U60" s="241">
        <v>0</v>
      </c>
      <c r="V60" s="241">
        <v>0</v>
      </c>
      <c r="W60" s="241">
        <v>0</v>
      </c>
      <c r="X60" s="241">
        <v>0</v>
      </c>
      <c r="Y60" s="241">
        <v>0</v>
      </c>
      <c r="Z60" s="241">
        <v>0</v>
      </c>
      <c r="AA60" s="241">
        <v>0</v>
      </c>
      <c r="AB60" s="241">
        <v>0</v>
      </c>
      <c r="AC60" s="241">
        <v>0</v>
      </c>
      <c r="AD60" s="241">
        <v>0</v>
      </c>
      <c r="AE60" s="241">
        <v>0</v>
      </c>
      <c r="AF60" s="241">
        <v>0</v>
      </c>
      <c r="AG60" s="241">
        <v>0</v>
      </c>
      <c r="AH60" s="241">
        <v>0</v>
      </c>
      <c r="AI60" s="241">
        <v>0</v>
      </c>
      <c r="AJ60" s="241">
        <v>0</v>
      </c>
      <c r="AK60" s="241">
        <v>0</v>
      </c>
      <c r="AL60" s="241">
        <v>0</v>
      </c>
      <c r="AM60" s="241">
        <v>0</v>
      </c>
      <c r="AN60" s="241">
        <v>0</v>
      </c>
      <c r="AO60" s="241">
        <v>0</v>
      </c>
      <c r="AP60" s="241">
        <v>0</v>
      </c>
      <c r="AQ60" s="241">
        <v>0</v>
      </c>
      <c r="AR60" s="241">
        <v>0</v>
      </c>
      <c r="AS60" s="241">
        <v>0</v>
      </c>
      <c r="AT60" s="241">
        <v>0</v>
      </c>
      <c r="AU60" s="241">
        <v>0</v>
      </c>
      <c r="AV60" s="241">
        <v>0</v>
      </c>
      <c r="AW60" s="241">
        <v>0</v>
      </c>
      <c r="AX60" s="241">
        <v>0</v>
      </c>
      <c r="AY60" s="241">
        <v>0</v>
      </c>
      <c r="AZ60" s="241">
        <v>0</v>
      </c>
      <c r="BA60" s="241">
        <v>0</v>
      </c>
      <c r="BB60" s="241">
        <v>0</v>
      </c>
    </row>
    <row r="61" spans="1:54" s="205" customFormat="1" ht="16.5" thickBot="1" x14ac:dyDescent="0.3">
      <c r="A61" s="236" t="s">
        <v>490</v>
      </c>
      <c r="B61" s="242">
        <v>0</v>
      </c>
      <c r="C61" s="242">
        <v>0</v>
      </c>
      <c r="D61" s="242">
        <v>0</v>
      </c>
      <c r="E61" s="242">
        <v>0</v>
      </c>
      <c r="F61" s="242">
        <v>0</v>
      </c>
      <c r="G61" s="242">
        <v>0</v>
      </c>
      <c r="H61" s="242">
        <v>0</v>
      </c>
      <c r="I61" s="242">
        <v>0</v>
      </c>
      <c r="J61" s="242">
        <v>0</v>
      </c>
      <c r="K61" s="242">
        <v>0</v>
      </c>
      <c r="L61" s="242">
        <v>0</v>
      </c>
      <c r="M61" s="285">
        <v>0</v>
      </c>
      <c r="N61" s="242">
        <v>0</v>
      </c>
      <c r="O61" s="242">
        <v>0</v>
      </c>
      <c r="P61" s="242">
        <v>0</v>
      </c>
      <c r="Q61" s="242">
        <v>0</v>
      </c>
      <c r="R61" s="242">
        <v>0</v>
      </c>
      <c r="S61" s="242">
        <v>0</v>
      </c>
      <c r="T61" s="242">
        <v>0</v>
      </c>
      <c r="U61" s="242">
        <v>0</v>
      </c>
      <c r="V61" s="242">
        <v>0</v>
      </c>
      <c r="W61" s="242">
        <v>0</v>
      </c>
      <c r="X61" s="242">
        <v>0</v>
      </c>
      <c r="Y61" s="242">
        <v>0</v>
      </c>
      <c r="Z61" s="242">
        <v>0</v>
      </c>
      <c r="AA61" s="242">
        <v>0</v>
      </c>
      <c r="AB61" s="242">
        <v>0</v>
      </c>
      <c r="AC61" s="242">
        <v>0</v>
      </c>
      <c r="AD61" s="242">
        <v>0</v>
      </c>
      <c r="AE61" s="242">
        <v>0</v>
      </c>
      <c r="AF61" s="242">
        <v>0</v>
      </c>
      <c r="AG61" s="242">
        <v>0</v>
      </c>
      <c r="AH61" s="242">
        <v>0</v>
      </c>
      <c r="AI61" s="242">
        <v>0</v>
      </c>
      <c r="AJ61" s="242">
        <v>0</v>
      </c>
      <c r="AK61" s="242">
        <v>0</v>
      </c>
      <c r="AL61" s="242">
        <v>0</v>
      </c>
      <c r="AM61" s="242">
        <v>0</v>
      </c>
      <c r="AN61" s="242">
        <v>0</v>
      </c>
      <c r="AO61" s="242">
        <v>0</v>
      </c>
      <c r="AP61" s="242">
        <v>0</v>
      </c>
      <c r="AQ61" s="242">
        <v>0</v>
      </c>
      <c r="AR61" s="242">
        <v>0</v>
      </c>
      <c r="AS61" s="242">
        <v>0</v>
      </c>
      <c r="AT61" s="242">
        <v>0</v>
      </c>
      <c r="AU61" s="242">
        <v>0</v>
      </c>
      <c r="AV61" s="242">
        <v>0</v>
      </c>
      <c r="AW61" s="242">
        <v>0</v>
      </c>
      <c r="AX61" s="242">
        <v>0</v>
      </c>
      <c r="AY61" s="242">
        <v>0</v>
      </c>
      <c r="AZ61" s="242">
        <v>0</v>
      </c>
      <c r="BA61" s="242">
        <v>0</v>
      </c>
      <c r="BB61" s="242">
        <v>0</v>
      </c>
    </row>
    <row r="62" spans="1:54" s="205" customFormat="1" ht="16.5" thickBot="1" x14ac:dyDescent="0.3">
      <c r="A62" s="243"/>
      <c r="B62" s="244"/>
      <c r="C62" s="244"/>
      <c r="D62" s="244"/>
      <c r="E62" s="244"/>
      <c r="F62" s="244"/>
      <c r="G62" s="244"/>
      <c r="H62" s="244"/>
      <c r="I62" s="244"/>
      <c r="J62" s="244"/>
      <c r="K62" s="244"/>
      <c r="L62" s="245"/>
      <c r="M62" s="286"/>
      <c r="N62" s="245"/>
      <c r="O62" s="245"/>
      <c r="P62" s="245"/>
      <c r="Q62" s="245"/>
      <c r="R62" s="245"/>
      <c r="S62" s="245"/>
      <c r="T62" s="245"/>
      <c r="U62" s="245"/>
      <c r="V62" s="245"/>
    </row>
    <row r="63" spans="1:54" s="216" customFormat="1" ht="31.5" x14ac:dyDescent="0.25">
      <c r="A63" s="239" t="s">
        <v>424</v>
      </c>
      <c r="B63" s="232" t="str">
        <f>B47</f>
        <v>Год окончания строительства 2021</v>
      </c>
      <c r="C63" s="232">
        <f t="shared" ref="C63:BB63" si="2">C47</f>
        <v>2022</v>
      </c>
      <c r="D63" s="232">
        <f t="shared" si="2"/>
        <v>2023</v>
      </c>
      <c r="E63" s="232">
        <f t="shared" si="2"/>
        <v>2024</v>
      </c>
      <c r="F63" s="232">
        <f t="shared" si="2"/>
        <v>2025</v>
      </c>
      <c r="G63" s="232">
        <f t="shared" si="2"/>
        <v>2026</v>
      </c>
      <c r="H63" s="232">
        <f t="shared" si="2"/>
        <v>2027</v>
      </c>
      <c r="I63" s="232">
        <f t="shared" si="2"/>
        <v>2028</v>
      </c>
      <c r="J63" s="232">
        <f t="shared" si="2"/>
        <v>2029</v>
      </c>
      <c r="K63" s="232">
        <f t="shared" si="2"/>
        <v>2030</v>
      </c>
      <c r="L63" s="232">
        <f t="shared" si="2"/>
        <v>2031</v>
      </c>
      <c r="M63" s="283">
        <f t="shared" si="2"/>
        <v>2032</v>
      </c>
      <c r="N63" s="232">
        <f t="shared" si="2"/>
        <v>2033</v>
      </c>
      <c r="O63" s="232">
        <f t="shared" si="2"/>
        <v>2034</v>
      </c>
      <c r="P63" s="232">
        <f t="shared" si="2"/>
        <v>2035</v>
      </c>
      <c r="Q63" s="232">
        <f t="shared" si="2"/>
        <v>2036</v>
      </c>
      <c r="R63" s="232">
        <f t="shared" si="2"/>
        <v>2037</v>
      </c>
      <c r="S63" s="232">
        <f t="shared" si="2"/>
        <v>2038</v>
      </c>
      <c r="T63" s="232">
        <f t="shared" si="2"/>
        <v>2039</v>
      </c>
      <c r="U63" s="232">
        <f t="shared" si="2"/>
        <v>2040</v>
      </c>
      <c r="V63" s="232">
        <f t="shared" si="2"/>
        <v>2041</v>
      </c>
      <c r="W63" s="232">
        <f t="shared" si="2"/>
        <v>2042</v>
      </c>
      <c r="X63" s="232">
        <f t="shared" si="2"/>
        <v>2043</v>
      </c>
      <c r="Y63" s="232">
        <f t="shared" si="2"/>
        <v>2044</v>
      </c>
      <c r="Z63" s="232">
        <f t="shared" si="2"/>
        <v>2045</v>
      </c>
      <c r="AA63" s="232">
        <f t="shared" si="2"/>
        <v>2046</v>
      </c>
      <c r="AB63" s="232">
        <f t="shared" si="2"/>
        <v>2047</v>
      </c>
      <c r="AC63" s="232">
        <f t="shared" si="2"/>
        <v>2048</v>
      </c>
      <c r="AD63" s="232">
        <f t="shared" si="2"/>
        <v>2049</v>
      </c>
      <c r="AE63" s="232">
        <f t="shared" si="2"/>
        <v>2050</v>
      </c>
      <c r="AF63" s="232">
        <f t="shared" si="2"/>
        <v>2051</v>
      </c>
      <c r="AG63" s="232">
        <f t="shared" si="2"/>
        <v>2052</v>
      </c>
      <c r="AH63" s="232">
        <f t="shared" si="2"/>
        <v>2053</v>
      </c>
      <c r="AI63" s="232">
        <f t="shared" si="2"/>
        <v>2054</v>
      </c>
      <c r="AJ63" s="232">
        <f t="shared" si="2"/>
        <v>2055</v>
      </c>
      <c r="AK63" s="232">
        <f t="shared" si="2"/>
        <v>2056</v>
      </c>
      <c r="AL63" s="232">
        <f t="shared" si="2"/>
        <v>2057</v>
      </c>
      <c r="AM63" s="232">
        <f t="shared" si="2"/>
        <v>2058</v>
      </c>
      <c r="AN63" s="232">
        <f t="shared" si="2"/>
        <v>2059</v>
      </c>
      <c r="AO63" s="232">
        <f t="shared" si="2"/>
        <v>2060</v>
      </c>
      <c r="AP63" s="232">
        <f t="shared" si="2"/>
        <v>2061</v>
      </c>
      <c r="AQ63" s="232">
        <f t="shared" si="2"/>
        <v>2062</v>
      </c>
      <c r="AR63" s="232">
        <f t="shared" si="2"/>
        <v>2063</v>
      </c>
      <c r="AS63" s="232">
        <f t="shared" si="2"/>
        <v>2064</v>
      </c>
      <c r="AT63" s="232">
        <f t="shared" si="2"/>
        <v>2065</v>
      </c>
      <c r="AU63" s="232">
        <f t="shared" si="2"/>
        <v>2066</v>
      </c>
      <c r="AV63" s="232">
        <f t="shared" si="2"/>
        <v>2067</v>
      </c>
      <c r="AW63" s="232">
        <f t="shared" si="2"/>
        <v>2068</v>
      </c>
      <c r="AX63" s="232">
        <f t="shared" si="2"/>
        <v>2069</v>
      </c>
      <c r="AY63" s="232">
        <f t="shared" si="2"/>
        <v>2070</v>
      </c>
      <c r="AZ63" s="232">
        <f t="shared" si="2"/>
        <v>2071</v>
      </c>
      <c r="BA63" s="232">
        <f t="shared" si="2"/>
        <v>2072</v>
      </c>
      <c r="BB63" s="232">
        <f t="shared" si="2"/>
        <v>2073</v>
      </c>
    </row>
    <row r="64" spans="1:54" s="211" customFormat="1" ht="14.25" x14ac:dyDescent="0.25">
      <c r="A64" s="246" t="s">
        <v>258</v>
      </c>
      <c r="B64" s="247">
        <v>10078275.4</v>
      </c>
      <c r="C64" s="247">
        <v>10502860.875</v>
      </c>
      <c r="D64" s="247">
        <v>10817945.9375</v>
      </c>
      <c r="E64" s="247">
        <v>11142501.5</v>
      </c>
      <c r="F64" s="247">
        <v>11476794.875</v>
      </c>
      <c r="G64" s="247">
        <v>11821093.375</v>
      </c>
      <c r="H64" s="247">
        <v>12175726.17625</v>
      </c>
      <c r="I64" s="247">
        <v>12540997.961537501</v>
      </c>
      <c r="J64" s="247">
        <v>12917227.900383627</v>
      </c>
      <c r="K64" s="247">
        <v>13304744.737395136</v>
      </c>
      <c r="L64" s="247">
        <v>13703887.07951699</v>
      </c>
      <c r="M64" s="287">
        <v>16915420.424375948</v>
      </c>
      <c r="N64" s="247">
        <v>17422883.037107229</v>
      </c>
      <c r="O64" s="247">
        <v>17945569.528220449</v>
      </c>
      <c r="P64" s="247">
        <v>18483936.614067063</v>
      </c>
      <c r="Q64" s="247">
        <v>19038454.712489076</v>
      </c>
      <c r="R64" s="247">
        <v>19609608.353863746</v>
      </c>
      <c r="S64" s="247">
        <v>20197896.604479663</v>
      </c>
      <c r="T64" s="247">
        <v>20803833.502614047</v>
      </c>
      <c r="U64" s="247">
        <v>21427948.507692471</v>
      </c>
      <c r="V64" s="247">
        <v>22070786.962923247</v>
      </c>
      <c r="W64" s="247">
        <v>22732910.571810946</v>
      </c>
      <c r="X64" s="247">
        <v>23414897.888965275</v>
      </c>
      <c r="Y64" s="247">
        <v>24117344.825634237</v>
      </c>
      <c r="Z64" s="247">
        <v>24840865.170403264</v>
      </c>
      <c r="AA64" s="247">
        <v>25586091.125515364</v>
      </c>
      <c r="AB64" s="247">
        <v>26353673.859280821</v>
      </c>
      <c r="AC64" s="247">
        <v>27144284.075059246</v>
      </c>
      <c r="AD64" s="247">
        <v>27958612.597311024</v>
      </c>
      <c r="AE64" s="247">
        <v>28797370.975230355</v>
      </c>
      <c r="AF64" s="247">
        <v>29661292.10448727</v>
      </c>
      <c r="AG64" s="247">
        <v>30551130.867621887</v>
      </c>
      <c r="AH64" s="247">
        <v>31467664.793650545</v>
      </c>
      <c r="AI64" s="247">
        <v>32411694.737460062</v>
      </c>
      <c r="AJ64" s="247">
        <v>33384045.579583865</v>
      </c>
      <c r="AK64" s="247">
        <v>34385566.946971387</v>
      </c>
      <c r="AL64" s="247">
        <v>35417133.955380522</v>
      </c>
      <c r="AM64" s="247">
        <v>36479647.974041939</v>
      </c>
      <c r="AN64" s="247">
        <v>37574037.413263209</v>
      </c>
      <c r="AO64" s="247">
        <v>38701258.535661094</v>
      </c>
      <c r="AP64" s="247">
        <v>39862296.291730925</v>
      </c>
      <c r="AQ64" s="247">
        <v>41058165.180482857</v>
      </c>
      <c r="AR64" s="247">
        <v>42289910.135897338</v>
      </c>
      <c r="AS64" s="247">
        <v>43558607.439974263</v>
      </c>
      <c r="AT64" s="247">
        <v>44865365.663173489</v>
      </c>
      <c r="AU64" s="247">
        <v>46211326.633068711</v>
      </c>
      <c r="AV64" s="247">
        <v>47597666.432060763</v>
      </c>
      <c r="AW64" s="247">
        <v>49025596.425022587</v>
      </c>
      <c r="AX64" s="247">
        <v>50496364.317773268</v>
      </c>
      <c r="AY64" s="247">
        <v>52011255.247306466</v>
      </c>
      <c r="AZ64" s="247">
        <v>53571592.904725663</v>
      </c>
      <c r="BA64" s="247">
        <v>55178740.691867433</v>
      </c>
      <c r="BB64" s="247">
        <v>56834102.912623458</v>
      </c>
    </row>
    <row r="65" spans="1:54" s="205" customFormat="1" x14ac:dyDescent="0.25">
      <c r="A65" s="240" t="s">
        <v>257</v>
      </c>
      <c r="B65" s="248">
        <v>0</v>
      </c>
      <c r="C65" s="248">
        <v>-1123608.5688356985</v>
      </c>
      <c r="D65" s="248">
        <v>-1122175.8399914938</v>
      </c>
      <c r="E65" s="248">
        <v>-1120511.345448707</v>
      </c>
      <c r="F65" s="248">
        <v>-1118517.0304887071</v>
      </c>
      <c r="G65" s="248">
        <v>-1116522.715528707</v>
      </c>
      <c r="H65" s="248">
        <v>-1114528.4005687069</v>
      </c>
      <c r="I65" s="248">
        <v>-1112534.085608707</v>
      </c>
      <c r="J65" s="248">
        <v>-1194818.206496771</v>
      </c>
      <c r="K65" s="248">
        <v>-1192823.8915367711</v>
      </c>
      <c r="L65" s="248">
        <v>-1190829.576576771</v>
      </c>
      <c r="M65" s="288">
        <v>-1211419.2675238152</v>
      </c>
      <c r="N65" s="248">
        <v>-1210102.4727410264</v>
      </c>
      <c r="O65" s="248">
        <v>-1208806.003563554</v>
      </c>
      <c r="P65" s="248">
        <v>-1207530.4697595576</v>
      </c>
      <c r="Q65" s="248">
        <v>-1206276.4993902412</v>
      </c>
      <c r="R65" s="248">
        <v>-1205044.7393586452</v>
      </c>
      <c r="S65" s="248">
        <v>-1203835.8559749015</v>
      </c>
      <c r="T65" s="248">
        <v>-1202650.5355384452</v>
      </c>
      <c r="U65" s="248">
        <v>-1201489.4849376958</v>
      </c>
      <c r="V65" s="248">
        <v>-1200353.4322677234</v>
      </c>
      <c r="W65" s="248">
        <v>-1199243.1274664518</v>
      </c>
      <c r="X65" s="248">
        <v>-1198159.3429699424</v>
      </c>
      <c r="Y65" s="248">
        <v>-1197102.8743873374</v>
      </c>
      <c r="Z65" s="248">
        <v>-1196074.5411960545</v>
      </c>
      <c r="AA65" s="248">
        <v>-1195075.187457833</v>
      </c>
      <c r="AB65" s="248">
        <v>-1194105.6825562648</v>
      </c>
      <c r="AC65" s="248">
        <v>-1193166.9219564497</v>
      </c>
      <c r="AD65" s="248">
        <v>-1192259.8279874399</v>
      </c>
      <c r="AE65" s="248">
        <v>-1191385.3506481601</v>
      </c>
      <c r="AF65" s="248">
        <v>-1190544.4684375017</v>
      </c>
      <c r="AG65" s="248">
        <v>-1189738.1892093236</v>
      </c>
      <c r="AH65" s="248">
        <v>-1188967.5510531003</v>
      </c>
      <c r="AI65" s="248">
        <v>-1188233.6232009903</v>
      </c>
      <c r="AJ65" s="248">
        <v>-1187537.5069621166</v>
      </c>
      <c r="AK65" s="248">
        <v>-1186880.3366848771</v>
      </c>
      <c r="AL65" s="248">
        <v>-1186263.2807481203</v>
      </c>
      <c r="AM65" s="248">
        <v>-1185687.5425820607</v>
      </c>
      <c r="AN65" s="248">
        <v>-1185154.3617198195</v>
      </c>
      <c r="AO65" s="248">
        <v>-1184665.0148805107</v>
      </c>
      <c r="AP65" s="248">
        <v>-1184220.817084823</v>
      </c>
      <c r="AQ65" s="248">
        <v>-1183823.1228040645</v>
      </c>
      <c r="AR65" s="248">
        <v>-1183473.3271436836</v>
      </c>
      <c r="AS65" s="248">
        <v>-1183172.8670622907</v>
      </c>
      <c r="AT65" s="248">
        <v>-1182923.2226272565</v>
      </c>
      <c r="AU65" s="248">
        <v>-1182725.918307971</v>
      </c>
      <c r="AV65" s="248">
        <v>-1182582.5243079069</v>
      </c>
      <c r="AW65" s="248">
        <v>-1182494.657936641</v>
      </c>
      <c r="AX65" s="248">
        <v>-1182463.9850230371</v>
      </c>
      <c r="AY65" s="248">
        <v>-1182492.2213708251</v>
      </c>
      <c r="AZ65" s="248">
        <v>-1182581.1342578465</v>
      </c>
      <c r="BA65" s="248">
        <v>-1184726.8589402789</v>
      </c>
      <c r="BB65" s="248">
        <v>-1148039.2157410006</v>
      </c>
    </row>
    <row r="66" spans="1:54" s="205" customFormat="1" x14ac:dyDescent="0.25">
      <c r="A66" s="249" t="s">
        <v>491</v>
      </c>
      <c r="B66" s="248">
        <v>0</v>
      </c>
      <c r="C66" s="248">
        <v>-926171.38779569848</v>
      </c>
      <c r="D66" s="248">
        <v>-926732.9739114939</v>
      </c>
      <c r="E66" s="248">
        <v>-927062.79432870704</v>
      </c>
      <c r="F66" s="248">
        <v>-927062.79432870704</v>
      </c>
      <c r="G66" s="248">
        <v>-927062.79432870704</v>
      </c>
      <c r="H66" s="248">
        <v>-927062.79432870704</v>
      </c>
      <c r="I66" s="248">
        <v>-927062.79432870704</v>
      </c>
      <c r="J66" s="248">
        <v>-1011341.2301767711</v>
      </c>
      <c r="K66" s="248">
        <v>-1011341.2301767711</v>
      </c>
      <c r="L66" s="248">
        <v>-1011341.2301767711</v>
      </c>
      <c r="M66" s="248">
        <v>-1011341.2301767711</v>
      </c>
      <c r="N66" s="248">
        <v>-1011341.2301767711</v>
      </c>
      <c r="O66" s="248">
        <v>-1011341.2301767711</v>
      </c>
      <c r="P66" s="248">
        <v>-1011341.2301767711</v>
      </c>
      <c r="Q66" s="248">
        <v>-1011341.2301767711</v>
      </c>
      <c r="R66" s="248">
        <v>-1011341.2301767711</v>
      </c>
      <c r="S66" s="248">
        <v>-1011341.2301767711</v>
      </c>
      <c r="T66" s="248">
        <v>-1011341.2301767711</v>
      </c>
      <c r="U66" s="248">
        <v>-1011341.2301767711</v>
      </c>
      <c r="V66" s="248">
        <v>-1011341.2301767711</v>
      </c>
      <c r="W66" s="248">
        <v>-1011341.2301767711</v>
      </c>
      <c r="X66" s="248">
        <v>-1011341.2301767711</v>
      </c>
      <c r="Y66" s="248">
        <v>-1011341.2301767711</v>
      </c>
      <c r="Z66" s="248">
        <v>-1011341.2301767711</v>
      </c>
      <c r="AA66" s="248">
        <v>-1011341.2301767711</v>
      </c>
      <c r="AB66" s="248">
        <v>-1011341.2301767711</v>
      </c>
      <c r="AC66" s="248">
        <v>-1011341.2301767711</v>
      </c>
      <c r="AD66" s="248">
        <v>-1011341.2301767711</v>
      </c>
      <c r="AE66" s="248">
        <v>-1011341.2301767711</v>
      </c>
      <c r="AF66" s="248">
        <v>-1011341.2301767711</v>
      </c>
      <c r="AG66" s="248">
        <v>-1011341.2301767711</v>
      </c>
      <c r="AH66" s="248">
        <v>-1011341.2301767711</v>
      </c>
      <c r="AI66" s="248">
        <v>-1011341.2301767711</v>
      </c>
      <c r="AJ66" s="248">
        <v>-1011341.2301767711</v>
      </c>
      <c r="AK66" s="248">
        <v>-1011341.2301767711</v>
      </c>
      <c r="AL66" s="248">
        <v>-1011341.2301767711</v>
      </c>
      <c r="AM66" s="248">
        <v>-1011341.2301767711</v>
      </c>
      <c r="AN66" s="248">
        <v>-1011341.2301767711</v>
      </c>
      <c r="AO66" s="248">
        <v>-1011341.2301767711</v>
      </c>
      <c r="AP66" s="248">
        <v>-1011341.2301767711</v>
      </c>
      <c r="AQ66" s="248">
        <v>-1011341.2301767711</v>
      </c>
      <c r="AR66" s="248">
        <v>-1011341.2301767711</v>
      </c>
      <c r="AS66" s="248">
        <v>-1011341.2301767711</v>
      </c>
      <c r="AT66" s="248">
        <v>-1011341.2301767711</v>
      </c>
      <c r="AU66" s="248">
        <v>-1011341.2301767711</v>
      </c>
      <c r="AV66" s="248">
        <v>-1011341.2301767711</v>
      </c>
      <c r="AW66" s="248">
        <v>-1011341.2301767711</v>
      </c>
      <c r="AX66" s="248">
        <v>-1011341.2301767711</v>
      </c>
      <c r="AY66" s="248">
        <v>-1011341.2301767711</v>
      </c>
      <c r="AZ66" s="248">
        <v>-1011341.2301767711</v>
      </c>
      <c r="BA66" s="248">
        <v>-1011341.2301767711</v>
      </c>
      <c r="BB66" s="248">
        <v>-972443.49055458757</v>
      </c>
    </row>
    <row r="67" spans="1:54" s="205" customFormat="1" x14ac:dyDescent="0.25">
      <c r="A67" s="249" t="str">
        <f>A32</f>
        <v>Прочие расходы при эксплуатации объекта, руб. без НДС</v>
      </c>
      <c r="B67" s="248">
        <v>0</v>
      </c>
      <c r="C67" s="248">
        <v>0</v>
      </c>
      <c r="D67" s="248">
        <v>0</v>
      </c>
      <c r="E67" s="248">
        <v>0</v>
      </c>
      <c r="F67" s="248">
        <v>0</v>
      </c>
      <c r="G67" s="248">
        <v>0</v>
      </c>
      <c r="H67" s="248">
        <v>0</v>
      </c>
      <c r="I67" s="248">
        <v>0</v>
      </c>
      <c r="J67" s="248">
        <v>0</v>
      </c>
      <c r="K67" s="248">
        <v>0</v>
      </c>
      <c r="L67" s="248">
        <v>0</v>
      </c>
      <c r="M67" s="248">
        <v>-22584.005907043993</v>
      </c>
      <c r="N67" s="248">
        <v>-23261.526084255314</v>
      </c>
      <c r="O67" s="248">
        <v>-23959.371866782974</v>
      </c>
      <c r="P67" s="248">
        <v>-24678.153022786468</v>
      </c>
      <c r="Q67" s="248">
        <v>-25418.497613470063</v>
      </c>
      <c r="R67" s="248">
        <v>-26181.052541874167</v>
      </c>
      <c r="S67" s="248">
        <v>-26966.484118130385</v>
      </c>
      <c r="T67" s="248">
        <v>-27775.478641674305</v>
      </c>
      <c r="U67" s="248">
        <v>-28608.743000924533</v>
      </c>
      <c r="V67" s="248">
        <v>-29467.005290952271</v>
      </c>
      <c r="W67" s="248">
        <v>-30351.015449680843</v>
      </c>
      <c r="X67" s="248">
        <v>-31261.545913171267</v>
      </c>
      <c r="Y67" s="248">
        <v>-32199.392290566408</v>
      </c>
      <c r="Z67" s="248">
        <v>-33165.374059283407</v>
      </c>
      <c r="AA67" s="248">
        <v>-34160.335281061904</v>
      </c>
      <c r="AB67" s="248">
        <v>-35185.145339493756</v>
      </c>
      <c r="AC67" s="248">
        <v>-36240.699699678575</v>
      </c>
      <c r="AD67" s="248">
        <v>-37327.920690668936</v>
      </c>
      <c r="AE67" s="248">
        <v>-38447.758311389</v>
      </c>
      <c r="AF67" s="248">
        <v>-39601.191060730671</v>
      </c>
      <c r="AG67" s="248">
        <v>-40789.226792552588</v>
      </c>
      <c r="AH67" s="248">
        <v>-42012.903596329168</v>
      </c>
      <c r="AI67" s="248">
        <v>-43273.290704219042</v>
      </c>
      <c r="AJ67" s="248">
        <v>-44571.489425345615</v>
      </c>
      <c r="AK67" s="248">
        <v>-45908.634108105987</v>
      </c>
      <c r="AL67" s="248">
        <v>-47285.893131349163</v>
      </c>
      <c r="AM67" s="248">
        <v>-48704.469925289639</v>
      </c>
      <c r="AN67" s="248">
        <v>-50165.604023048341</v>
      </c>
      <c r="AO67" s="248">
        <v>-51670.572143739781</v>
      </c>
      <c r="AP67" s="248">
        <v>-53220.68930805198</v>
      </c>
      <c r="AQ67" s="248">
        <v>-54817.309987293535</v>
      </c>
      <c r="AR67" s="248">
        <v>-56461.82928691234</v>
      </c>
      <c r="AS67" s="248">
        <v>-58155.68416551972</v>
      </c>
      <c r="AT67" s="248">
        <v>-59900.354690485321</v>
      </c>
      <c r="AU67" s="248">
        <v>-61697.365331199871</v>
      </c>
      <c r="AV67" s="248">
        <v>-63548.286291135861</v>
      </c>
      <c r="AW67" s="248">
        <v>-65454.734879869953</v>
      </c>
      <c r="AX67" s="248">
        <v>-67418.37692626605</v>
      </c>
      <c r="AY67" s="248">
        <v>-69440.928234054023</v>
      </c>
      <c r="AZ67" s="248">
        <v>-71524.156081075649</v>
      </c>
      <c r="BA67" s="248">
        <v>-73669.880763507928</v>
      </c>
      <c r="BB67" s="248">
        <v>-75879.977186413162</v>
      </c>
    </row>
    <row r="68" spans="1:54" s="205" customFormat="1" x14ac:dyDescent="0.25">
      <c r="A68" s="249" t="s">
        <v>421</v>
      </c>
      <c r="B68" s="248"/>
      <c r="C68" s="248"/>
      <c r="D68" s="248"/>
      <c r="E68" s="248"/>
      <c r="F68" s="248"/>
      <c r="G68" s="248"/>
      <c r="H68" s="248"/>
      <c r="I68" s="248"/>
      <c r="J68" s="248"/>
      <c r="K68" s="248"/>
      <c r="L68" s="248"/>
      <c r="M68" s="288"/>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c r="BA68" s="248"/>
      <c r="BB68" s="248"/>
    </row>
    <row r="69" spans="1:54" s="205" customFormat="1" x14ac:dyDescent="0.25">
      <c r="A69" s="249" t="s">
        <v>421</v>
      </c>
      <c r="B69" s="248">
        <v>0</v>
      </c>
      <c r="C69" s="248">
        <v>0</v>
      </c>
      <c r="D69" s="248">
        <v>0</v>
      </c>
      <c r="E69" s="248">
        <v>0</v>
      </c>
      <c r="F69" s="248">
        <v>0</v>
      </c>
      <c r="G69" s="248">
        <v>0</v>
      </c>
      <c r="H69" s="248">
        <v>0</v>
      </c>
      <c r="I69" s="248">
        <v>0</v>
      </c>
      <c r="J69" s="248">
        <v>0</v>
      </c>
      <c r="K69" s="248">
        <v>0</v>
      </c>
      <c r="L69" s="248">
        <v>0</v>
      </c>
      <c r="M69" s="288">
        <v>0</v>
      </c>
      <c r="N69" s="248">
        <v>0</v>
      </c>
      <c r="O69" s="248">
        <v>0</v>
      </c>
      <c r="P69" s="248">
        <v>0</v>
      </c>
      <c r="Q69" s="248">
        <v>0</v>
      </c>
      <c r="R69" s="248">
        <v>0</v>
      </c>
      <c r="S69" s="248">
        <v>0</v>
      </c>
      <c r="T69" s="248">
        <v>0</v>
      </c>
      <c r="U69" s="248">
        <v>0</v>
      </c>
      <c r="V69" s="248">
        <v>0</v>
      </c>
      <c r="W69" s="248">
        <v>0</v>
      </c>
      <c r="X69" s="248">
        <v>0</v>
      </c>
      <c r="Y69" s="248">
        <v>0</v>
      </c>
      <c r="Z69" s="248">
        <v>0</v>
      </c>
      <c r="AA69" s="248">
        <v>0</v>
      </c>
      <c r="AB69" s="248">
        <v>0</v>
      </c>
      <c r="AC69" s="248">
        <v>0</v>
      </c>
      <c r="AD69" s="248">
        <v>0</v>
      </c>
      <c r="AE69" s="248">
        <v>0</v>
      </c>
      <c r="AF69" s="248">
        <v>0</v>
      </c>
      <c r="AG69" s="248">
        <v>0</v>
      </c>
      <c r="AH69" s="248">
        <v>0</v>
      </c>
      <c r="AI69" s="248">
        <v>0</v>
      </c>
      <c r="AJ69" s="248">
        <v>0</v>
      </c>
      <c r="AK69" s="248">
        <v>0</v>
      </c>
      <c r="AL69" s="248">
        <v>0</v>
      </c>
      <c r="AM69" s="248">
        <v>0</v>
      </c>
      <c r="AN69" s="248">
        <v>0</v>
      </c>
      <c r="AO69" s="248">
        <v>0</v>
      </c>
      <c r="AP69" s="248">
        <v>0</v>
      </c>
      <c r="AQ69" s="248">
        <v>0</v>
      </c>
      <c r="AR69" s="248">
        <v>0</v>
      </c>
      <c r="AS69" s="248">
        <v>0</v>
      </c>
      <c r="AT69" s="248">
        <v>0</v>
      </c>
      <c r="AU69" s="248">
        <v>0</v>
      </c>
      <c r="AV69" s="248">
        <v>0</v>
      </c>
      <c r="AW69" s="248">
        <v>0</v>
      </c>
      <c r="AX69" s="248">
        <v>0</v>
      </c>
      <c r="AY69" s="248">
        <v>0</v>
      </c>
      <c r="AZ69" s="248">
        <v>0</v>
      </c>
      <c r="BA69" s="248">
        <v>0</v>
      </c>
      <c r="BB69" s="248">
        <v>0</v>
      </c>
    </row>
    <row r="70" spans="1:54" s="205" customFormat="1" x14ac:dyDescent="0.25">
      <c r="A70" s="249" t="s">
        <v>421</v>
      </c>
      <c r="B70" s="248"/>
      <c r="C70" s="248">
        <v>0</v>
      </c>
      <c r="D70" s="248">
        <v>0</v>
      </c>
      <c r="E70" s="248">
        <v>0</v>
      </c>
      <c r="F70" s="248">
        <v>0</v>
      </c>
      <c r="G70" s="248">
        <v>0</v>
      </c>
      <c r="H70" s="248">
        <v>0</v>
      </c>
      <c r="I70" s="248">
        <v>0</v>
      </c>
      <c r="J70" s="248">
        <v>0</v>
      </c>
      <c r="K70" s="248">
        <v>0</v>
      </c>
      <c r="L70" s="248">
        <v>0</v>
      </c>
      <c r="M70" s="288">
        <v>0</v>
      </c>
      <c r="N70" s="248">
        <v>0</v>
      </c>
      <c r="O70" s="248">
        <v>0</v>
      </c>
      <c r="P70" s="248">
        <v>0</v>
      </c>
      <c r="Q70" s="248">
        <v>0</v>
      </c>
      <c r="R70" s="248">
        <v>0</v>
      </c>
      <c r="S70" s="248">
        <v>0</v>
      </c>
      <c r="T70" s="248">
        <v>0</v>
      </c>
      <c r="U70" s="248">
        <v>0</v>
      </c>
      <c r="V70" s="248">
        <v>0</v>
      </c>
      <c r="W70" s="248">
        <v>0</v>
      </c>
      <c r="X70" s="248">
        <v>0</v>
      </c>
      <c r="Y70" s="248">
        <v>0</v>
      </c>
      <c r="Z70" s="248">
        <v>0</v>
      </c>
      <c r="AA70" s="248">
        <v>0</v>
      </c>
      <c r="AB70" s="248">
        <v>0</v>
      </c>
      <c r="AC70" s="248">
        <v>0</v>
      </c>
      <c r="AD70" s="248">
        <v>0</v>
      </c>
      <c r="AE70" s="248">
        <v>0</v>
      </c>
      <c r="AF70" s="248">
        <v>0</v>
      </c>
      <c r="AG70" s="248">
        <v>0</v>
      </c>
      <c r="AH70" s="248">
        <v>0</v>
      </c>
      <c r="AI70" s="248">
        <v>0</v>
      </c>
      <c r="AJ70" s="248">
        <v>0</v>
      </c>
      <c r="AK70" s="248">
        <v>0</v>
      </c>
      <c r="AL70" s="248">
        <v>0</v>
      </c>
      <c r="AM70" s="248">
        <v>0</v>
      </c>
      <c r="AN70" s="248">
        <v>0</v>
      </c>
      <c r="AO70" s="248">
        <v>0</v>
      </c>
      <c r="AP70" s="248">
        <v>0</v>
      </c>
      <c r="AQ70" s="248">
        <v>0</v>
      </c>
      <c r="AR70" s="248">
        <v>0</v>
      </c>
      <c r="AS70" s="248">
        <v>0</v>
      </c>
      <c r="AT70" s="248">
        <v>0</v>
      </c>
      <c r="AU70" s="248">
        <v>0</v>
      </c>
      <c r="AV70" s="248">
        <v>0</v>
      </c>
      <c r="AW70" s="248">
        <v>0</v>
      </c>
      <c r="AX70" s="248">
        <v>0</v>
      </c>
      <c r="AY70" s="248">
        <v>0</v>
      </c>
      <c r="AZ70" s="248">
        <v>0</v>
      </c>
      <c r="BA70" s="248">
        <v>0</v>
      </c>
      <c r="BB70" s="248">
        <v>0</v>
      </c>
    </row>
    <row r="71" spans="1:54" s="205" customFormat="1" x14ac:dyDescent="0.25">
      <c r="A71" s="249" t="s">
        <v>256</v>
      </c>
      <c r="B71" s="248"/>
      <c r="C71" s="248">
        <v>-197437.18104</v>
      </c>
      <c r="D71" s="248">
        <v>-195442.86608000001</v>
      </c>
      <c r="E71" s="248">
        <v>-193448.55112000002</v>
      </c>
      <c r="F71" s="248">
        <v>-191454.23615999997</v>
      </c>
      <c r="G71" s="248">
        <v>-189459.92119999998</v>
      </c>
      <c r="H71" s="248">
        <v>-187465.60623999999</v>
      </c>
      <c r="I71" s="248">
        <v>-185471.29128</v>
      </c>
      <c r="J71" s="248">
        <v>-183476.97631999999</v>
      </c>
      <c r="K71" s="248">
        <v>-181482.66136</v>
      </c>
      <c r="L71" s="248">
        <v>-179488.34639999998</v>
      </c>
      <c r="M71" s="248">
        <v>-177494.03143999999</v>
      </c>
      <c r="N71" s="248">
        <v>-175499.71647999997</v>
      </c>
      <c r="O71" s="248">
        <v>-173505.40151999998</v>
      </c>
      <c r="P71" s="248">
        <v>-171511.08656</v>
      </c>
      <c r="Q71" s="248">
        <v>-169516.77160000001</v>
      </c>
      <c r="R71" s="248">
        <v>-167522.45664000002</v>
      </c>
      <c r="S71" s="248">
        <v>-165528.14168</v>
      </c>
      <c r="T71" s="248">
        <v>-163533.82672000001</v>
      </c>
      <c r="U71" s="248">
        <v>-161539.51176000002</v>
      </c>
      <c r="V71" s="248">
        <v>-159545.19680000001</v>
      </c>
      <c r="W71" s="248">
        <v>-157550.88184000002</v>
      </c>
      <c r="X71" s="248">
        <v>-155556.56688</v>
      </c>
      <c r="Y71" s="248">
        <v>-153562.25192000001</v>
      </c>
      <c r="Z71" s="248">
        <v>-151567.93696000002</v>
      </c>
      <c r="AA71" s="248">
        <v>-149573.622</v>
      </c>
      <c r="AB71" s="248">
        <v>-147579.30703999999</v>
      </c>
      <c r="AC71" s="248">
        <v>-145584.99208</v>
      </c>
      <c r="AD71" s="248">
        <v>-143590.67712000001</v>
      </c>
      <c r="AE71" s="248">
        <v>-141596.36215999999</v>
      </c>
      <c r="AF71" s="248">
        <v>-139602.04719999997</v>
      </c>
      <c r="AG71" s="248">
        <v>-137607.73223999998</v>
      </c>
      <c r="AH71" s="248">
        <v>-135613.41727999999</v>
      </c>
      <c r="AI71" s="248">
        <v>-133619.10231999998</v>
      </c>
      <c r="AJ71" s="248">
        <v>-131624.78735999996</v>
      </c>
      <c r="AK71" s="248">
        <v>-129630.47239999997</v>
      </c>
      <c r="AL71" s="248">
        <v>-127636.15743999998</v>
      </c>
      <c r="AM71" s="248">
        <v>-125641.84247999996</v>
      </c>
      <c r="AN71" s="248">
        <v>-123647.52751999996</v>
      </c>
      <c r="AO71" s="248">
        <v>-121653.21255999996</v>
      </c>
      <c r="AP71" s="248">
        <v>-119658.89759999997</v>
      </c>
      <c r="AQ71" s="248">
        <v>-117664.58263999995</v>
      </c>
      <c r="AR71" s="248">
        <v>-115670.26767999995</v>
      </c>
      <c r="AS71" s="248">
        <v>-113675.95271999994</v>
      </c>
      <c r="AT71" s="248">
        <v>-111681.63775999995</v>
      </c>
      <c r="AU71" s="248">
        <v>-109687.32279999994</v>
      </c>
      <c r="AV71" s="248">
        <v>-107693.00783999993</v>
      </c>
      <c r="AW71" s="248">
        <v>-105698.69287999993</v>
      </c>
      <c r="AX71" s="248">
        <v>-103704.37791999994</v>
      </c>
      <c r="AY71" s="248">
        <v>-101710.06295999995</v>
      </c>
      <c r="AZ71" s="248">
        <v>-99715.747999999949</v>
      </c>
      <c r="BA71" s="248">
        <v>-99715.747999999949</v>
      </c>
      <c r="BB71" s="248">
        <v>-99715.747999999949</v>
      </c>
    </row>
    <row r="72" spans="1:54" s="211" customFormat="1" ht="14.25" x14ac:dyDescent="0.25">
      <c r="A72" s="250" t="s">
        <v>425</v>
      </c>
      <c r="B72" s="247">
        <v>10078275.4</v>
      </c>
      <c r="C72" s="247">
        <v>9379252.3061643019</v>
      </c>
      <c r="D72" s="247">
        <v>9695770.0975085068</v>
      </c>
      <c r="E72" s="247">
        <v>10021990.154551294</v>
      </c>
      <c r="F72" s="247">
        <v>10358277.844511293</v>
      </c>
      <c r="G72" s="247">
        <v>10704570.659471292</v>
      </c>
      <c r="H72" s="247">
        <v>11061197.775681293</v>
      </c>
      <c r="I72" s="247">
        <v>11428463.875928793</v>
      </c>
      <c r="J72" s="247">
        <v>11722409.693886856</v>
      </c>
      <c r="K72" s="247">
        <v>12111920.845858365</v>
      </c>
      <c r="L72" s="247">
        <v>12513057.502940219</v>
      </c>
      <c r="M72" s="287">
        <v>15704001.156852132</v>
      </c>
      <c r="N72" s="247">
        <v>16212780.564366203</v>
      </c>
      <c r="O72" s="247">
        <v>16736763.524656896</v>
      </c>
      <c r="P72" s="247">
        <v>17276406.144307505</v>
      </c>
      <c r="Q72" s="247">
        <v>17832178.213098835</v>
      </c>
      <c r="R72" s="247">
        <v>18404563.614505101</v>
      </c>
      <c r="S72" s="247">
        <v>18994060.748504762</v>
      </c>
      <c r="T72" s="247">
        <v>19601182.967075601</v>
      </c>
      <c r="U72" s="247">
        <v>20226459.022754773</v>
      </c>
      <c r="V72" s="247">
        <v>20870433.530655526</v>
      </c>
      <c r="W72" s="247">
        <v>21533667.444344494</v>
      </c>
      <c r="X72" s="247">
        <v>22216738.545995332</v>
      </c>
      <c r="Y72" s="247">
        <v>22920241.951246899</v>
      </c>
      <c r="Z72" s="247">
        <v>23644790.629207209</v>
      </c>
      <c r="AA72" s="247">
        <v>24391015.938057531</v>
      </c>
      <c r="AB72" s="247">
        <v>25159568.176724557</v>
      </c>
      <c r="AC72" s="247">
        <v>25951117.153102797</v>
      </c>
      <c r="AD72" s="247">
        <v>26766352.769323584</v>
      </c>
      <c r="AE72" s="247">
        <v>27605985.624582194</v>
      </c>
      <c r="AF72" s="247">
        <v>28470747.63604977</v>
      </c>
      <c r="AG72" s="247">
        <v>29361392.678412564</v>
      </c>
      <c r="AH72" s="247">
        <v>30278697.242597446</v>
      </c>
      <c r="AI72" s="247">
        <v>31223461.114259072</v>
      </c>
      <c r="AJ72" s="247">
        <v>32196508.072621748</v>
      </c>
      <c r="AK72" s="247">
        <v>33198686.610286511</v>
      </c>
      <c r="AL72" s="247">
        <v>34230870.6746324</v>
      </c>
      <c r="AM72" s="247">
        <v>35293960.431459881</v>
      </c>
      <c r="AN72" s="247">
        <v>36388883.051543392</v>
      </c>
      <c r="AO72" s="247">
        <v>37516593.520780586</v>
      </c>
      <c r="AP72" s="247">
        <v>38678075.474646099</v>
      </c>
      <c r="AQ72" s="247">
        <v>39874342.057678789</v>
      </c>
      <c r="AR72" s="247">
        <v>41106436.808753654</v>
      </c>
      <c r="AS72" s="247">
        <v>42375434.57291197</v>
      </c>
      <c r="AT72" s="247">
        <v>43682442.440546229</v>
      </c>
      <c r="AU72" s="247">
        <v>45028600.714760743</v>
      </c>
      <c r="AV72" s="247">
        <v>46415083.907752857</v>
      </c>
      <c r="AW72" s="247">
        <v>47843101.767085947</v>
      </c>
      <c r="AX72" s="247">
        <v>49313900.332750231</v>
      </c>
      <c r="AY72" s="247">
        <v>50828763.025935642</v>
      </c>
      <c r="AZ72" s="247">
        <v>52389011.770467818</v>
      </c>
      <c r="BA72" s="247">
        <v>53994013.832927153</v>
      </c>
      <c r="BB72" s="247">
        <v>55686063.696882457</v>
      </c>
    </row>
    <row r="73" spans="1:54" s="205" customFormat="1" x14ac:dyDescent="0.25">
      <c r="A73" s="249" t="s">
        <v>252</v>
      </c>
      <c r="B73" s="248">
        <v>0</v>
      </c>
      <c r="C73" s="248">
        <v>-181301.36</v>
      </c>
      <c r="D73" s="248">
        <v>-181301.36</v>
      </c>
      <c r="E73" s="248">
        <v>-181301.36</v>
      </c>
      <c r="F73" s="248">
        <v>-181301.36</v>
      </c>
      <c r="G73" s="248">
        <v>-181301.36</v>
      </c>
      <c r="H73" s="248">
        <v>-181301.36</v>
      </c>
      <c r="I73" s="248">
        <v>-181301.36</v>
      </c>
      <c r="J73" s="248">
        <v>-181301.36</v>
      </c>
      <c r="K73" s="248">
        <v>-181301.36</v>
      </c>
      <c r="L73" s="248">
        <v>-181301.36</v>
      </c>
      <c r="M73" s="248">
        <v>-181301.36</v>
      </c>
      <c r="N73" s="248">
        <v>-181301.36</v>
      </c>
      <c r="O73" s="248">
        <v>-181301.36</v>
      </c>
      <c r="P73" s="248">
        <v>-181301.36</v>
      </c>
      <c r="Q73" s="248">
        <v>-181301.36</v>
      </c>
      <c r="R73" s="248">
        <v>-181301.36</v>
      </c>
      <c r="S73" s="248">
        <v>-181301.36</v>
      </c>
      <c r="T73" s="248">
        <v>-181301.36</v>
      </c>
      <c r="U73" s="248">
        <v>-181301.36</v>
      </c>
      <c r="V73" s="248">
        <v>-181301.36</v>
      </c>
      <c r="W73" s="248">
        <v>-181301.36</v>
      </c>
      <c r="X73" s="248">
        <v>-181301.36</v>
      </c>
      <c r="Y73" s="248">
        <v>-181301.36</v>
      </c>
      <c r="Z73" s="248">
        <v>-181301.36</v>
      </c>
      <c r="AA73" s="248">
        <v>-181301.36</v>
      </c>
      <c r="AB73" s="248">
        <v>-181301.36</v>
      </c>
      <c r="AC73" s="248">
        <v>-181301.36</v>
      </c>
      <c r="AD73" s="248">
        <v>-181301.36</v>
      </c>
      <c r="AE73" s="248">
        <v>-181301.36</v>
      </c>
      <c r="AF73" s="248">
        <v>-181301.36</v>
      </c>
      <c r="AG73" s="248">
        <v>-181301.36</v>
      </c>
      <c r="AH73" s="248">
        <v>-181301.36</v>
      </c>
      <c r="AI73" s="248">
        <v>-181301.36</v>
      </c>
      <c r="AJ73" s="248">
        <v>-181301.36</v>
      </c>
      <c r="AK73" s="248">
        <v>-181301.36</v>
      </c>
      <c r="AL73" s="248">
        <v>-181301.36</v>
      </c>
      <c r="AM73" s="248">
        <v>-181301.36</v>
      </c>
      <c r="AN73" s="248">
        <v>-181301.36</v>
      </c>
      <c r="AO73" s="248">
        <v>-181301.36</v>
      </c>
      <c r="AP73" s="248">
        <v>-181301.36</v>
      </c>
      <c r="AQ73" s="248">
        <v>-181301.36</v>
      </c>
      <c r="AR73" s="248">
        <v>-181301.36</v>
      </c>
      <c r="AS73" s="248">
        <v>-181301.36</v>
      </c>
      <c r="AT73" s="248">
        <v>-181301.36</v>
      </c>
      <c r="AU73" s="248">
        <v>-181301.36</v>
      </c>
      <c r="AV73" s="248">
        <v>-181301.36</v>
      </c>
      <c r="AW73" s="248">
        <v>-181301.36</v>
      </c>
      <c r="AX73" s="248">
        <v>-181301.36</v>
      </c>
      <c r="AY73" s="248">
        <v>-181301.36</v>
      </c>
      <c r="AZ73" s="248">
        <v>-181301.36</v>
      </c>
      <c r="BA73" s="248">
        <v>0</v>
      </c>
      <c r="BB73" s="248">
        <v>0</v>
      </c>
    </row>
    <row r="74" spans="1:54" s="211" customFormat="1" ht="14.25" x14ac:dyDescent="0.25">
      <c r="A74" s="250" t="s">
        <v>492</v>
      </c>
      <c r="B74" s="247">
        <v>10078275.4</v>
      </c>
      <c r="C74" s="247">
        <v>9197950.9461643025</v>
      </c>
      <c r="D74" s="247">
        <v>9514468.7375085074</v>
      </c>
      <c r="E74" s="247">
        <v>9840688.7945512943</v>
      </c>
      <c r="F74" s="247">
        <v>10176976.484511293</v>
      </c>
      <c r="G74" s="247">
        <v>10523269.299471293</v>
      </c>
      <c r="H74" s="247">
        <v>10879896.415681293</v>
      </c>
      <c r="I74" s="247">
        <v>11247162.515928794</v>
      </c>
      <c r="J74" s="247">
        <v>11541108.333886856</v>
      </c>
      <c r="K74" s="247">
        <v>11930619.485858366</v>
      </c>
      <c r="L74" s="247">
        <v>12331756.142940219</v>
      </c>
      <c r="M74" s="287">
        <v>15522699.796852132</v>
      </c>
      <c r="N74" s="247">
        <v>16031479.204366203</v>
      </c>
      <c r="O74" s="247">
        <v>16555462.164656896</v>
      </c>
      <c r="P74" s="247">
        <v>17095104.784307506</v>
      </c>
      <c r="Q74" s="247">
        <v>17650876.853098836</v>
      </c>
      <c r="R74" s="247">
        <v>18223262.254505102</v>
      </c>
      <c r="S74" s="247">
        <v>18812759.388504762</v>
      </c>
      <c r="T74" s="247">
        <v>19419881.607075602</v>
      </c>
      <c r="U74" s="247">
        <v>20045157.662754774</v>
      </c>
      <c r="V74" s="247">
        <v>20689132.170655526</v>
      </c>
      <c r="W74" s="247">
        <v>21352366.084344495</v>
      </c>
      <c r="X74" s="247">
        <v>22035437.185995333</v>
      </c>
      <c r="Y74" s="247">
        <v>22738940.591246899</v>
      </c>
      <c r="Z74" s="247">
        <v>23463489.269207209</v>
      </c>
      <c r="AA74" s="247">
        <v>24209714.578057531</v>
      </c>
      <c r="AB74" s="247">
        <v>24978266.816724557</v>
      </c>
      <c r="AC74" s="247">
        <v>25769815.793102797</v>
      </c>
      <c r="AD74" s="247">
        <v>26585051.409323584</v>
      </c>
      <c r="AE74" s="247">
        <v>27424684.264582194</v>
      </c>
      <c r="AF74" s="247">
        <v>28289446.27604977</v>
      </c>
      <c r="AG74" s="247">
        <v>29180091.318412565</v>
      </c>
      <c r="AH74" s="247">
        <v>30097395.882597446</v>
      </c>
      <c r="AI74" s="247">
        <v>31042159.754259072</v>
      </c>
      <c r="AJ74" s="247">
        <v>32015206.712621748</v>
      </c>
      <c r="AK74" s="247">
        <v>33017385.250286512</v>
      </c>
      <c r="AL74" s="247">
        <v>34049569.314632401</v>
      </c>
      <c r="AM74" s="247">
        <v>35112659.071459882</v>
      </c>
      <c r="AN74" s="247">
        <v>36207581.691543393</v>
      </c>
      <c r="AO74" s="247">
        <v>37335292.160780586</v>
      </c>
      <c r="AP74" s="247">
        <v>38496774.1146461</v>
      </c>
      <c r="AQ74" s="247">
        <v>39693040.697678789</v>
      </c>
      <c r="AR74" s="247">
        <v>40925135.448753655</v>
      </c>
      <c r="AS74" s="247">
        <v>42194133.212911971</v>
      </c>
      <c r="AT74" s="247">
        <v>43501141.08054623</v>
      </c>
      <c r="AU74" s="247">
        <v>44847299.354760744</v>
      </c>
      <c r="AV74" s="247">
        <v>46233782.547752857</v>
      </c>
      <c r="AW74" s="247">
        <v>47661800.407085948</v>
      </c>
      <c r="AX74" s="247">
        <v>49132598.972750232</v>
      </c>
      <c r="AY74" s="247">
        <v>50647461.665935643</v>
      </c>
      <c r="AZ74" s="247">
        <v>52207710.410467818</v>
      </c>
      <c r="BA74" s="247">
        <v>53994013.832927153</v>
      </c>
      <c r="BB74" s="247">
        <v>55686063.696882457</v>
      </c>
    </row>
    <row r="75" spans="1:54" s="205" customFormat="1" x14ac:dyDescent="0.25">
      <c r="A75" s="249" t="s">
        <v>493</v>
      </c>
      <c r="B75" s="248">
        <v>0</v>
      </c>
      <c r="C75" s="248">
        <v>0</v>
      </c>
      <c r="D75" s="248">
        <v>0</v>
      </c>
      <c r="E75" s="248">
        <v>0</v>
      </c>
      <c r="F75" s="248">
        <v>0</v>
      </c>
      <c r="G75" s="248">
        <v>0</v>
      </c>
      <c r="H75" s="248">
        <v>0</v>
      </c>
      <c r="I75" s="248">
        <v>0</v>
      </c>
      <c r="J75" s="248">
        <v>0</v>
      </c>
      <c r="K75" s="248">
        <v>0</v>
      </c>
      <c r="L75" s="248">
        <v>0</v>
      </c>
      <c r="M75" s="288">
        <v>0</v>
      </c>
      <c r="N75" s="248">
        <v>0</v>
      </c>
      <c r="O75" s="248">
        <v>0</v>
      </c>
      <c r="P75" s="248">
        <v>0</v>
      </c>
      <c r="Q75" s="248">
        <v>0</v>
      </c>
      <c r="R75" s="248">
        <v>0</v>
      </c>
      <c r="S75" s="248">
        <v>0</v>
      </c>
      <c r="T75" s="248">
        <v>0</v>
      </c>
      <c r="U75" s="248">
        <v>0</v>
      </c>
      <c r="V75" s="248">
        <v>0</v>
      </c>
      <c r="W75" s="248">
        <v>0</v>
      </c>
      <c r="X75" s="248">
        <v>0</v>
      </c>
      <c r="Y75" s="248">
        <v>0</v>
      </c>
      <c r="Z75" s="248">
        <v>0</v>
      </c>
      <c r="AA75" s="248">
        <v>0</v>
      </c>
      <c r="AB75" s="248">
        <v>0</v>
      </c>
      <c r="AC75" s="248">
        <v>0</v>
      </c>
      <c r="AD75" s="248">
        <v>0</v>
      </c>
      <c r="AE75" s="248">
        <v>0</v>
      </c>
      <c r="AF75" s="248">
        <v>0</v>
      </c>
      <c r="AG75" s="248">
        <v>0</v>
      </c>
      <c r="AH75" s="248">
        <v>0</v>
      </c>
      <c r="AI75" s="248">
        <v>0</v>
      </c>
      <c r="AJ75" s="248">
        <v>0</v>
      </c>
      <c r="AK75" s="248">
        <v>0</v>
      </c>
      <c r="AL75" s="248">
        <v>0</v>
      </c>
      <c r="AM75" s="248">
        <v>0</v>
      </c>
      <c r="AN75" s="248">
        <v>0</v>
      </c>
      <c r="AO75" s="248">
        <v>0</v>
      </c>
      <c r="AP75" s="248">
        <v>0</v>
      </c>
      <c r="AQ75" s="248">
        <v>0</v>
      </c>
      <c r="AR75" s="248">
        <v>0</v>
      </c>
      <c r="AS75" s="248">
        <v>0</v>
      </c>
      <c r="AT75" s="248">
        <v>0</v>
      </c>
      <c r="AU75" s="248">
        <v>0</v>
      </c>
      <c r="AV75" s="248">
        <v>0</v>
      </c>
      <c r="AW75" s="248">
        <v>0</v>
      </c>
      <c r="AX75" s="248">
        <v>0</v>
      </c>
      <c r="AY75" s="248">
        <v>0</v>
      </c>
      <c r="AZ75" s="248">
        <v>0</v>
      </c>
      <c r="BA75" s="248">
        <v>0</v>
      </c>
      <c r="BB75" s="248">
        <v>0</v>
      </c>
    </row>
    <row r="76" spans="1:54" s="211" customFormat="1" ht="14.25" x14ac:dyDescent="0.25">
      <c r="A76" s="250" t="s">
        <v>255</v>
      </c>
      <c r="B76" s="247">
        <v>10078275.4</v>
      </c>
      <c r="C76" s="247">
        <v>9197950.9461643025</v>
      </c>
      <c r="D76" s="247">
        <v>9514468.7375085074</v>
      </c>
      <c r="E76" s="247">
        <v>9840688.7945512943</v>
      </c>
      <c r="F76" s="247">
        <v>10176976.484511293</v>
      </c>
      <c r="G76" s="247">
        <v>10523269.299471293</v>
      </c>
      <c r="H76" s="247">
        <v>10879896.415681293</v>
      </c>
      <c r="I76" s="247">
        <v>11247162.515928794</v>
      </c>
      <c r="J76" s="247">
        <v>11541108.333886856</v>
      </c>
      <c r="K76" s="247">
        <v>11930619.485858366</v>
      </c>
      <c r="L76" s="247">
        <v>12331756.142940219</v>
      </c>
      <c r="M76" s="287">
        <v>15522699.796852132</v>
      </c>
      <c r="N76" s="247">
        <v>16031479.204366203</v>
      </c>
      <c r="O76" s="247">
        <v>16555462.164656896</v>
      </c>
      <c r="P76" s="247">
        <v>17095104.784307506</v>
      </c>
      <c r="Q76" s="247">
        <v>17650876.853098836</v>
      </c>
      <c r="R76" s="247">
        <v>18223262.254505102</v>
      </c>
      <c r="S76" s="247">
        <v>18812759.388504762</v>
      </c>
      <c r="T76" s="247">
        <v>19419881.607075602</v>
      </c>
      <c r="U76" s="247">
        <v>20045157.662754774</v>
      </c>
      <c r="V76" s="247">
        <v>20689132.170655526</v>
      </c>
      <c r="W76" s="247">
        <v>21352366.084344495</v>
      </c>
      <c r="X76" s="247">
        <v>22035437.185995333</v>
      </c>
      <c r="Y76" s="247">
        <v>22738940.591246899</v>
      </c>
      <c r="Z76" s="247">
        <v>23463489.269207209</v>
      </c>
      <c r="AA76" s="247">
        <v>24209714.578057531</v>
      </c>
      <c r="AB76" s="247">
        <v>24978266.816724557</v>
      </c>
      <c r="AC76" s="247">
        <v>25769815.793102797</v>
      </c>
      <c r="AD76" s="247">
        <v>26585051.409323584</v>
      </c>
      <c r="AE76" s="247">
        <v>27424684.264582194</v>
      </c>
      <c r="AF76" s="247">
        <v>28289446.27604977</v>
      </c>
      <c r="AG76" s="247">
        <v>29180091.318412565</v>
      </c>
      <c r="AH76" s="247">
        <v>30097395.882597446</v>
      </c>
      <c r="AI76" s="247">
        <v>31042159.754259072</v>
      </c>
      <c r="AJ76" s="247">
        <v>32015206.712621748</v>
      </c>
      <c r="AK76" s="247">
        <v>33017385.250286512</v>
      </c>
      <c r="AL76" s="247">
        <v>34049569.314632401</v>
      </c>
      <c r="AM76" s="247">
        <v>35112659.071459882</v>
      </c>
      <c r="AN76" s="247">
        <v>36207581.691543393</v>
      </c>
      <c r="AO76" s="247">
        <v>37335292.160780586</v>
      </c>
      <c r="AP76" s="247">
        <v>38496774.1146461</v>
      </c>
      <c r="AQ76" s="247">
        <v>39693040.697678789</v>
      </c>
      <c r="AR76" s="247">
        <v>40925135.448753655</v>
      </c>
      <c r="AS76" s="247">
        <v>42194133.212911971</v>
      </c>
      <c r="AT76" s="247">
        <v>43501141.08054623</v>
      </c>
      <c r="AU76" s="247">
        <v>44847299.354760744</v>
      </c>
      <c r="AV76" s="247">
        <v>46233782.547752857</v>
      </c>
      <c r="AW76" s="247">
        <v>47661800.407085948</v>
      </c>
      <c r="AX76" s="247">
        <v>49132598.972750232</v>
      </c>
      <c r="AY76" s="247">
        <v>50647461.665935643</v>
      </c>
      <c r="AZ76" s="247">
        <v>52207710.410467818</v>
      </c>
      <c r="BA76" s="247">
        <v>53994013.832927153</v>
      </c>
      <c r="BB76" s="247">
        <v>55686063.696882457</v>
      </c>
    </row>
    <row r="77" spans="1:54" s="205" customFormat="1" x14ac:dyDescent="0.25">
      <c r="A77" s="249" t="s">
        <v>251</v>
      </c>
      <c r="B77" s="248">
        <v>-2015655.08</v>
      </c>
      <c r="C77" s="248">
        <v>-1839590.1892328607</v>
      </c>
      <c r="D77" s="248">
        <v>-1902893.7475017016</v>
      </c>
      <c r="E77" s="248">
        <v>-1968137.758910259</v>
      </c>
      <c r="F77" s="248">
        <v>-2035395.2969022589</v>
      </c>
      <c r="G77" s="248">
        <v>-2104653.8598942584</v>
      </c>
      <c r="H77" s="248">
        <v>-2175979.2831362588</v>
      </c>
      <c r="I77" s="248">
        <v>-2249432.5031857588</v>
      </c>
      <c r="J77" s="248">
        <v>-2308221.6667773714</v>
      </c>
      <c r="K77" s="248">
        <v>-2386123.8971716734</v>
      </c>
      <c r="L77" s="248">
        <v>-2466351.2285880442</v>
      </c>
      <c r="M77" s="288">
        <v>-3104539.9593704268</v>
      </c>
      <c r="N77" s="248">
        <v>-3206295.840873241</v>
      </c>
      <c r="O77" s="248">
        <v>-3311092.4329313794</v>
      </c>
      <c r="P77" s="248">
        <v>-3419020.9568615016</v>
      </c>
      <c r="Q77" s="248">
        <v>-3530175.3706197673</v>
      </c>
      <c r="R77" s="248">
        <v>-3644652.4509010203</v>
      </c>
      <c r="S77" s="248">
        <v>-3762551.8777009528</v>
      </c>
      <c r="T77" s="248">
        <v>-3883976.3214151207</v>
      </c>
      <c r="U77" s="248">
        <v>-4009031.5325509552</v>
      </c>
      <c r="V77" s="248">
        <v>-4137826.4341311054</v>
      </c>
      <c r="W77" s="248">
        <v>-4270473.2168688988</v>
      </c>
      <c r="X77" s="248">
        <v>-4407087.4371990664</v>
      </c>
      <c r="Y77" s="248">
        <v>-4547788.11824938</v>
      </c>
      <c r="Z77" s="248">
        <v>-4692697.8538414417</v>
      </c>
      <c r="AA77" s="248">
        <v>-4841942.9156115064</v>
      </c>
      <c r="AB77" s="248">
        <v>-4995653.3633449115</v>
      </c>
      <c r="AC77" s="248">
        <v>-5153963.1586205596</v>
      </c>
      <c r="AD77" s="248">
        <v>-5317010.2818647176</v>
      </c>
      <c r="AE77" s="248">
        <v>-5484936.8529164391</v>
      </c>
      <c r="AF77" s="248">
        <v>-5657889.2552099545</v>
      </c>
      <c r="AG77" s="248">
        <v>-5836018.2636825135</v>
      </c>
      <c r="AH77" s="248">
        <v>-6019479.1765194898</v>
      </c>
      <c r="AI77" s="248">
        <v>-6208431.9508518148</v>
      </c>
      <c r="AJ77" s="248">
        <v>-6403041.3425243497</v>
      </c>
      <c r="AK77" s="248">
        <v>-6603477.0500573032</v>
      </c>
      <c r="AL77" s="248">
        <v>-6809913.8629264804</v>
      </c>
      <c r="AM77" s="248">
        <v>-7022531.8142919764</v>
      </c>
      <c r="AN77" s="248">
        <v>-7241516.3383086789</v>
      </c>
      <c r="AO77" s="248">
        <v>-7467058.4321561176</v>
      </c>
      <c r="AP77" s="248">
        <v>-7699354.8229292203</v>
      </c>
      <c r="AQ77" s="248">
        <v>-7938608.1395357586</v>
      </c>
      <c r="AR77" s="248">
        <v>-8185027.0897507314</v>
      </c>
      <c r="AS77" s="248">
        <v>-8438826.6425823942</v>
      </c>
      <c r="AT77" s="248">
        <v>-8700228.216109246</v>
      </c>
      <c r="AU77" s="248">
        <v>-8969459.8709521499</v>
      </c>
      <c r="AV77" s="248">
        <v>-9246756.5095505714</v>
      </c>
      <c r="AW77" s="248">
        <v>-9532360.0814171899</v>
      </c>
      <c r="AX77" s="248">
        <v>-9826519.7945500463</v>
      </c>
      <c r="AY77" s="248">
        <v>-10129492.333187129</v>
      </c>
      <c r="AZ77" s="248">
        <v>-10441542.082093565</v>
      </c>
      <c r="BA77" s="248">
        <v>-10798802.766585432</v>
      </c>
      <c r="BB77" s="248">
        <v>-11137212.739376493</v>
      </c>
    </row>
    <row r="78" spans="1:54" s="205" customFormat="1" ht="16.5" thickBot="1" x14ac:dyDescent="0.3">
      <c r="A78" s="251" t="s">
        <v>254</v>
      </c>
      <c r="B78" s="252">
        <v>8062620.3200000003</v>
      </c>
      <c r="C78" s="252">
        <v>7358360.7569314418</v>
      </c>
      <c r="D78" s="252">
        <v>7611574.9900068063</v>
      </c>
      <c r="E78" s="252">
        <v>7872551.0356410351</v>
      </c>
      <c r="F78" s="252">
        <v>8141581.1876090346</v>
      </c>
      <c r="G78" s="252">
        <v>8418615.4395770337</v>
      </c>
      <c r="H78" s="252">
        <v>8703917.1325450353</v>
      </c>
      <c r="I78" s="252">
        <v>8997730.0127430353</v>
      </c>
      <c r="J78" s="252">
        <v>9232886.6671094857</v>
      </c>
      <c r="K78" s="252">
        <v>9544495.5886866935</v>
      </c>
      <c r="L78" s="252">
        <v>9865404.9143521748</v>
      </c>
      <c r="M78" s="289">
        <v>12418159.837481705</v>
      </c>
      <c r="N78" s="252">
        <v>12825183.363492962</v>
      </c>
      <c r="O78" s="252">
        <v>13244369.731725518</v>
      </c>
      <c r="P78" s="252">
        <v>13676083.827446004</v>
      </c>
      <c r="Q78" s="252">
        <v>14120701.482479069</v>
      </c>
      <c r="R78" s="252">
        <v>14578609.803604081</v>
      </c>
      <c r="S78" s="252">
        <v>15050207.510803809</v>
      </c>
      <c r="T78" s="252">
        <v>15535905.285660481</v>
      </c>
      <c r="U78" s="252">
        <v>16036126.130203819</v>
      </c>
      <c r="V78" s="252">
        <v>16551305.736524422</v>
      </c>
      <c r="W78" s="252">
        <v>17081892.867475595</v>
      </c>
      <c r="X78" s="252">
        <v>17628349.748796266</v>
      </c>
      <c r="Y78" s="252">
        <v>18191152.47299752</v>
      </c>
      <c r="Z78" s="252">
        <v>18770791.415365767</v>
      </c>
      <c r="AA78" s="252">
        <v>19367771.662446026</v>
      </c>
      <c r="AB78" s="252">
        <v>19982613.453379646</v>
      </c>
      <c r="AC78" s="252">
        <v>20615852.634482238</v>
      </c>
      <c r="AD78" s="252">
        <v>21268041.127458867</v>
      </c>
      <c r="AE78" s="252">
        <v>21939747.411665756</v>
      </c>
      <c r="AF78" s="252">
        <v>22631557.020839818</v>
      </c>
      <c r="AG78" s="252">
        <v>23344073.05473005</v>
      </c>
      <c r="AH78" s="252">
        <v>24077916.706077956</v>
      </c>
      <c r="AI78" s="252">
        <v>24833727.803407259</v>
      </c>
      <c r="AJ78" s="252">
        <v>25612165.370097399</v>
      </c>
      <c r="AK78" s="252">
        <v>26413908.200229209</v>
      </c>
      <c r="AL78" s="252">
        <v>27239655.451705921</v>
      </c>
      <c r="AM78" s="252">
        <v>28090127.257167906</v>
      </c>
      <c r="AN78" s="252">
        <v>28966065.353234716</v>
      </c>
      <c r="AO78" s="252">
        <v>29868233.728624471</v>
      </c>
      <c r="AP78" s="252">
        <v>30797419.291716881</v>
      </c>
      <c r="AQ78" s="252">
        <v>31754432.558143031</v>
      </c>
      <c r="AR78" s="252">
        <v>32740108.359002925</v>
      </c>
      <c r="AS78" s="252">
        <v>33755306.570329577</v>
      </c>
      <c r="AT78" s="252">
        <v>34800912.864436984</v>
      </c>
      <c r="AU78" s="252">
        <v>35877839.483808592</v>
      </c>
      <c r="AV78" s="252">
        <v>36987026.038202286</v>
      </c>
      <c r="AW78" s="252">
        <v>38129440.32566876</v>
      </c>
      <c r="AX78" s="252">
        <v>39306079.178200185</v>
      </c>
      <c r="AY78" s="252">
        <v>40517969.332748517</v>
      </c>
      <c r="AZ78" s="252">
        <v>41766168.328374252</v>
      </c>
      <c r="BA78" s="252">
        <v>43195211.066341721</v>
      </c>
      <c r="BB78" s="252">
        <v>44548850.957505964</v>
      </c>
    </row>
    <row r="79" spans="1:54" s="338" customFormat="1" ht="16.5" thickBot="1" x14ac:dyDescent="0.3">
      <c r="A79" s="253"/>
      <c r="B79" s="254">
        <v>0</v>
      </c>
      <c r="C79" s="254">
        <v>1</v>
      </c>
      <c r="D79" s="254">
        <f>C79+1</f>
        <v>2</v>
      </c>
      <c r="E79" s="254">
        <f t="shared" ref="E79:BB79" si="3">D79+1</f>
        <v>3</v>
      </c>
      <c r="F79" s="254">
        <f t="shared" si="3"/>
        <v>4</v>
      </c>
      <c r="G79" s="254">
        <f t="shared" si="3"/>
        <v>5</v>
      </c>
      <c r="H79" s="254">
        <f t="shared" si="3"/>
        <v>6</v>
      </c>
      <c r="I79" s="254">
        <f t="shared" si="3"/>
        <v>7</v>
      </c>
      <c r="J79" s="254">
        <f t="shared" si="3"/>
        <v>8</v>
      </c>
      <c r="K79" s="254">
        <f t="shared" si="3"/>
        <v>9</v>
      </c>
      <c r="L79" s="254">
        <f t="shared" si="3"/>
        <v>10</v>
      </c>
      <c r="M79" s="290">
        <f t="shared" si="3"/>
        <v>11</v>
      </c>
      <c r="N79" s="254">
        <f t="shared" si="3"/>
        <v>12</v>
      </c>
      <c r="O79" s="254">
        <f t="shared" si="3"/>
        <v>13</v>
      </c>
      <c r="P79" s="254">
        <f t="shared" si="3"/>
        <v>14</v>
      </c>
      <c r="Q79" s="254">
        <f t="shared" si="3"/>
        <v>15</v>
      </c>
      <c r="R79" s="254">
        <f t="shared" si="3"/>
        <v>16</v>
      </c>
      <c r="S79" s="254">
        <f t="shared" si="3"/>
        <v>17</v>
      </c>
      <c r="T79" s="254">
        <f t="shared" si="3"/>
        <v>18</v>
      </c>
      <c r="U79" s="254">
        <f t="shared" si="3"/>
        <v>19</v>
      </c>
      <c r="V79" s="254">
        <f t="shared" si="3"/>
        <v>20</v>
      </c>
      <c r="W79" s="254">
        <f t="shared" si="3"/>
        <v>21</v>
      </c>
      <c r="X79" s="254">
        <f t="shared" si="3"/>
        <v>22</v>
      </c>
      <c r="Y79" s="254">
        <f t="shared" si="3"/>
        <v>23</v>
      </c>
      <c r="Z79" s="254">
        <f t="shared" si="3"/>
        <v>24</v>
      </c>
      <c r="AA79" s="254">
        <f t="shared" si="3"/>
        <v>25</v>
      </c>
      <c r="AB79" s="254">
        <f t="shared" si="3"/>
        <v>26</v>
      </c>
      <c r="AC79" s="254">
        <f t="shared" si="3"/>
        <v>27</v>
      </c>
      <c r="AD79" s="254">
        <f t="shared" si="3"/>
        <v>28</v>
      </c>
      <c r="AE79" s="254">
        <f t="shared" si="3"/>
        <v>29</v>
      </c>
      <c r="AF79" s="254">
        <f t="shared" si="3"/>
        <v>30</v>
      </c>
      <c r="AG79" s="254">
        <f t="shared" si="3"/>
        <v>31</v>
      </c>
      <c r="AH79" s="254">
        <f t="shared" si="3"/>
        <v>32</v>
      </c>
      <c r="AI79" s="254">
        <f t="shared" si="3"/>
        <v>33</v>
      </c>
      <c r="AJ79" s="254">
        <f t="shared" si="3"/>
        <v>34</v>
      </c>
      <c r="AK79" s="254">
        <f t="shared" si="3"/>
        <v>35</v>
      </c>
      <c r="AL79" s="254">
        <f t="shared" si="3"/>
        <v>36</v>
      </c>
      <c r="AM79" s="254">
        <f t="shared" si="3"/>
        <v>37</v>
      </c>
      <c r="AN79" s="254">
        <f t="shared" si="3"/>
        <v>38</v>
      </c>
      <c r="AO79" s="254">
        <f t="shared" si="3"/>
        <v>39</v>
      </c>
      <c r="AP79" s="254">
        <f t="shared" si="3"/>
        <v>40</v>
      </c>
      <c r="AQ79" s="254">
        <f t="shared" si="3"/>
        <v>41</v>
      </c>
      <c r="AR79" s="254">
        <f t="shared" si="3"/>
        <v>42</v>
      </c>
      <c r="AS79" s="254">
        <f t="shared" si="3"/>
        <v>43</v>
      </c>
      <c r="AT79" s="254">
        <f t="shared" si="3"/>
        <v>44</v>
      </c>
      <c r="AU79" s="254">
        <f t="shared" si="3"/>
        <v>45</v>
      </c>
      <c r="AV79" s="254">
        <f t="shared" si="3"/>
        <v>46</v>
      </c>
      <c r="AW79" s="254">
        <f t="shared" si="3"/>
        <v>47</v>
      </c>
      <c r="AX79" s="254">
        <f t="shared" si="3"/>
        <v>48</v>
      </c>
      <c r="AY79" s="254">
        <f t="shared" si="3"/>
        <v>49</v>
      </c>
      <c r="AZ79" s="254">
        <f t="shared" si="3"/>
        <v>50</v>
      </c>
      <c r="BA79" s="254">
        <f t="shared" si="3"/>
        <v>51</v>
      </c>
      <c r="BB79" s="254">
        <f t="shared" si="3"/>
        <v>52</v>
      </c>
    </row>
    <row r="80" spans="1:54" s="205" customFormat="1" ht="31.5" x14ac:dyDescent="0.25">
      <c r="A80" s="239" t="s">
        <v>253</v>
      </c>
      <c r="B80" s="232" t="str">
        <f>B47</f>
        <v>Год окончания строительства 2021</v>
      </c>
      <c r="C80" s="232">
        <f t="shared" ref="C80:BB80" si="4">C47</f>
        <v>2022</v>
      </c>
      <c r="D80" s="232">
        <f t="shared" si="4"/>
        <v>2023</v>
      </c>
      <c r="E80" s="232">
        <f t="shared" si="4"/>
        <v>2024</v>
      </c>
      <c r="F80" s="232">
        <f t="shared" si="4"/>
        <v>2025</v>
      </c>
      <c r="G80" s="232">
        <f t="shared" si="4"/>
        <v>2026</v>
      </c>
      <c r="H80" s="232">
        <f t="shared" si="4"/>
        <v>2027</v>
      </c>
      <c r="I80" s="232">
        <f t="shared" si="4"/>
        <v>2028</v>
      </c>
      <c r="J80" s="232">
        <f t="shared" si="4"/>
        <v>2029</v>
      </c>
      <c r="K80" s="232">
        <f t="shared" si="4"/>
        <v>2030</v>
      </c>
      <c r="L80" s="232">
        <f t="shared" si="4"/>
        <v>2031</v>
      </c>
      <c r="M80" s="283">
        <f t="shared" si="4"/>
        <v>2032</v>
      </c>
      <c r="N80" s="232">
        <f t="shared" si="4"/>
        <v>2033</v>
      </c>
      <c r="O80" s="232">
        <f t="shared" si="4"/>
        <v>2034</v>
      </c>
      <c r="P80" s="232">
        <f t="shared" si="4"/>
        <v>2035</v>
      </c>
      <c r="Q80" s="232">
        <f t="shared" si="4"/>
        <v>2036</v>
      </c>
      <c r="R80" s="232">
        <f t="shared" si="4"/>
        <v>2037</v>
      </c>
      <c r="S80" s="232">
        <f t="shared" si="4"/>
        <v>2038</v>
      </c>
      <c r="T80" s="232">
        <f t="shared" si="4"/>
        <v>2039</v>
      </c>
      <c r="U80" s="232">
        <f t="shared" si="4"/>
        <v>2040</v>
      </c>
      <c r="V80" s="232">
        <f t="shared" si="4"/>
        <v>2041</v>
      </c>
      <c r="W80" s="232">
        <f t="shared" si="4"/>
        <v>2042</v>
      </c>
      <c r="X80" s="232">
        <f t="shared" si="4"/>
        <v>2043</v>
      </c>
      <c r="Y80" s="232">
        <f t="shared" si="4"/>
        <v>2044</v>
      </c>
      <c r="Z80" s="232">
        <f t="shared" si="4"/>
        <v>2045</v>
      </c>
      <c r="AA80" s="232">
        <f t="shared" si="4"/>
        <v>2046</v>
      </c>
      <c r="AB80" s="232">
        <f t="shared" si="4"/>
        <v>2047</v>
      </c>
      <c r="AC80" s="232">
        <f t="shared" si="4"/>
        <v>2048</v>
      </c>
      <c r="AD80" s="232">
        <f t="shared" si="4"/>
        <v>2049</v>
      </c>
      <c r="AE80" s="232">
        <f t="shared" si="4"/>
        <v>2050</v>
      </c>
      <c r="AF80" s="232">
        <f t="shared" si="4"/>
        <v>2051</v>
      </c>
      <c r="AG80" s="232">
        <f t="shared" si="4"/>
        <v>2052</v>
      </c>
      <c r="AH80" s="232">
        <f t="shared" si="4"/>
        <v>2053</v>
      </c>
      <c r="AI80" s="232">
        <f t="shared" si="4"/>
        <v>2054</v>
      </c>
      <c r="AJ80" s="232">
        <f t="shared" si="4"/>
        <v>2055</v>
      </c>
      <c r="AK80" s="232">
        <f t="shared" si="4"/>
        <v>2056</v>
      </c>
      <c r="AL80" s="232">
        <f t="shared" si="4"/>
        <v>2057</v>
      </c>
      <c r="AM80" s="232">
        <f t="shared" si="4"/>
        <v>2058</v>
      </c>
      <c r="AN80" s="232">
        <f t="shared" si="4"/>
        <v>2059</v>
      </c>
      <c r="AO80" s="232">
        <f t="shared" si="4"/>
        <v>2060</v>
      </c>
      <c r="AP80" s="232">
        <f t="shared" si="4"/>
        <v>2061</v>
      </c>
      <c r="AQ80" s="232">
        <f t="shared" si="4"/>
        <v>2062</v>
      </c>
      <c r="AR80" s="232">
        <f t="shared" si="4"/>
        <v>2063</v>
      </c>
      <c r="AS80" s="232">
        <f t="shared" si="4"/>
        <v>2064</v>
      </c>
      <c r="AT80" s="232">
        <f t="shared" si="4"/>
        <v>2065</v>
      </c>
      <c r="AU80" s="232">
        <f t="shared" si="4"/>
        <v>2066</v>
      </c>
      <c r="AV80" s="232">
        <f t="shared" si="4"/>
        <v>2067</v>
      </c>
      <c r="AW80" s="232">
        <f t="shared" si="4"/>
        <v>2068</v>
      </c>
      <c r="AX80" s="232">
        <f t="shared" si="4"/>
        <v>2069</v>
      </c>
      <c r="AY80" s="232">
        <f t="shared" si="4"/>
        <v>2070</v>
      </c>
      <c r="AZ80" s="232">
        <f t="shared" si="4"/>
        <v>2071</v>
      </c>
      <c r="BA80" s="232">
        <f t="shared" si="4"/>
        <v>2072</v>
      </c>
      <c r="BB80" s="232">
        <f t="shared" si="4"/>
        <v>2073</v>
      </c>
    </row>
    <row r="81" spans="1:54" s="211" customFormat="1" ht="14.25" x14ac:dyDescent="0.25">
      <c r="A81" s="246" t="s">
        <v>492</v>
      </c>
      <c r="B81" s="247">
        <v>10078275.4</v>
      </c>
      <c r="C81" s="247">
        <v>9197950.9461643025</v>
      </c>
      <c r="D81" s="247">
        <v>9514468.7375085074</v>
      </c>
      <c r="E81" s="247">
        <v>9840688.7945512943</v>
      </c>
      <c r="F81" s="247">
        <v>10176976.484511293</v>
      </c>
      <c r="G81" s="247">
        <v>10523269.299471293</v>
      </c>
      <c r="H81" s="247">
        <v>10879896.415681293</v>
      </c>
      <c r="I81" s="247">
        <v>11247162.515928794</v>
      </c>
      <c r="J81" s="247">
        <v>11541108.333886856</v>
      </c>
      <c r="K81" s="247">
        <v>11930619.485858366</v>
      </c>
      <c r="L81" s="247">
        <v>12331756.142940219</v>
      </c>
      <c r="M81" s="287">
        <v>15522699.796852132</v>
      </c>
      <c r="N81" s="247">
        <v>16031479.204366203</v>
      </c>
      <c r="O81" s="247">
        <v>16555462.164656896</v>
      </c>
      <c r="P81" s="247">
        <v>17095104.784307506</v>
      </c>
      <c r="Q81" s="247">
        <v>17650876.853098836</v>
      </c>
      <c r="R81" s="247">
        <v>18223262.254505102</v>
      </c>
      <c r="S81" s="247">
        <v>18812759.388504762</v>
      </c>
      <c r="T81" s="247">
        <v>19419881.607075602</v>
      </c>
      <c r="U81" s="247">
        <v>20045157.662754774</v>
      </c>
      <c r="V81" s="247">
        <v>20689132.170655526</v>
      </c>
      <c r="W81" s="247">
        <v>21352366.084344495</v>
      </c>
      <c r="X81" s="247">
        <v>22035437.185995333</v>
      </c>
      <c r="Y81" s="247">
        <v>22738940.591246899</v>
      </c>
      <c r="Z81" s="247">
        <v>23463489.269207209</v>
      </c>
      <c r="AA81" s="247">
        <v>24209714.578057531</v>
      </c>
      <c r="AB81" s="247">
        <v>24978266.816724557</v>
      </c>
      <c r="AC81" s="247">
        <v>25769815.793102797</v>
      </c>
      <c r="AD81" s="247">
        <v>26585051.409323584</v>
      </c>
      <c r="AE81" s="247">
        <v>27424684.264582194</v>
      </c>
      <c r="AF81" s="247">
        <v>28289446.27604977</v>
      </c>
      <c r="AG81" s="247">
        <v>29180091.318412565</v>
      </c>
      <c r="AH81" s="247">
        <v>30097395.882597446</v>
      </c>
      <c r="AI81" s="247">
        <v>31042159.754259072</v>
      </c>
      <c r="AJ81" s="247">
        <v>32015206.712621748</v>
      </c>
      <c r="AK81" s="247">
        <v>33017385.250286512</v>
      </c>
      <c r="AL81" s="247">
        <v>34049569.314632401</v>
      </c>
      <c r="AM81" s="247">
        <v>35112659.071459882</v>
      </c>
      <c r="AN81" s="247">
        <v>36207581.691543393</v>
      </c>
      <c r="AO81" s="247">
        <v>37335292.160780586</v>
      </c>
      <c r="AP81" s="247">
        <v>38496774.1146461</v>
      </c>
      <c r="AQ81" s="247">
        <v>39693040.697678789</v>
      </c>
      <c r="AR81" s="247">
        <v>40925135.448753655</v>
      </c>
      <c r="AS81" s="247">
        <v>42194133.212911971</v>
      </c>
      <c r="AT81" s="247">
        <v>43501141.08054623</v>
      </c>
      <c r="AU81" s="247">
        <v>44847299.354760744</v>
      </c>
      <c r="AV81" s="247">
        <v>46233782.547752857</v>
      </c>
      <c r="AW81" s="247">
        <v>47661800.407085948</v>
      </c>
      <c r="AX81" s="247">
        <v>49132598.972750232</v>
      </c>
      <c r="AY81" s="247">
        <v>50647461.665935643</v>
      </c>
      <c r="AZ81" s="247">
        <v>52207710.410467818</v>
      </c>
      <c r="BA81" s="247">
        <v>53994013.832927153</v>
      </c>
      <c r="BB81" s="247">
        <v>55686063.696882457</v>
      </c>
    </row>
    <row r="82" spans="1:54" s="205" customFormat="1" x14ac:dyDescent="0.25">
      <c r="A82" s="249" t="s">
        <v>252</v>
      </c>
      <c r="B82" s="248">
        <v>0</v>
      </c>
      <c r="C82" s="248">
        <v>181301.36</v>
      </c>
      <c r="D82" s="248">
        <v>181301.36</v>
      </c>
      <c r="E82" s="248">
        <v>181301.36</v>
      </c>
      <c r="F82" s="248">
        <v>181301.36</v>
      </c>
      <c r="G82" s="248">
        <v>181301.36</v>
      </c>
      <c r="H82" s="248">
        <v>181301.36</v>
      </c>
      <c r="I82" s="248">
        <v>181301.36</v>
      </c>
      <c r="J82" s="248">
        <v>181301.36</v>
      </c>
      <c r="K82" s="248">
        <v>181301.36</v>
      </c>
      <c r="L82" s="248">
        <v>181301.36</v>
      </c>
      <c r="M82" s="288">
        <v>181301.36</v>
      </c>
      <c r="N82" s="248">
        <v>181301.36</v>
      </c>
      <c r="O82" s="248">
        <v>181301.36</v>
      </c>
      <c r="P82" s="248">
        <v>181301.36</v>
      </c>
      <c r="Q82" s="248">
        <v>181301.36</v>
      </c>
      <c r="R82" s="248">
        <v>181301.36</v>
      </c>
      <c r="S82" s="248">
        <v>181301.36</v>
      </c>
      <c r="T82" s="248">
        <v>181301.36</v>
      </c>
      <c r="U82" s="248">
        <v>181301.36</v>
      </c>
      <c r="V82" s="248">
        <v>181301.36</v>
      </c>
      <c r="W82" s="248">
        <v>181301.36</v>
      </c>
      <c r="X82" s="248">
        <v>181301.36</v>
      </c>
      <c r="Y82" s="248">
        <v>181301.36</v>
      </c>
      <c r="Z82" s="248">
        <v>181301.36</v>
      </c>
      <c r="AA82" s="248">
        <v>181301.36</v>
      </c>
      <c r="AB82" s="248">
        <v>181301.36</v>
      </c>
      <c r="AC82" s="248">
        <v>181301.36</v>
      </c>
      <c r="AD82" s="248">
        <v>181301.36</v>
      </c>
      <c r="AE82" s="248">
        <v>181301.36</v>
      </c>
      <c r="AF82" s="248">
        <v>181301.36</v>
      </c>
      <c r="AG82" s="248">
        <v>181301.36</v>
      </c>
      <c r="AH82" s="248">
        <v>181301.36</v>
      </c>
      <c r="AI82" s="248">
        <v>181301.36</v>
      </c>
      <c r="AJ82" s="248">
        <v>181301.36</v>
      </c>
      <c r="AK82" s="248">
        <v>181301.36</v>
      </c>
      <c r="AL82" s="248">
        <v>181301.36</v>
      </c>
      <c r="AM82" s="248">
        <v>181301.36</v>
      </c>
      <c r="AN82" s="248">
        <v>181301.36</v>
      </c>
      <c r="AO82" s="248">
        <v>181301.36</v>
      </c>
      <c r="AP82" s="248">
        <v>181301.36</v>
      </c>
      <c r="AQ82" s="248">
        <v>181301.36</v>
      </c>
      <c r="AR82" s="248">
        <v>181301.36</v>
      </c>
      <c r="AS82" s="248">
        <v>181301.36</v>
      </c>
      <c r="AT82" s="248">
        <v>181301.36</v>
      </c>
      <c r="AU82" s="248">
        <v>181301.36</v>
      </c>
      <c r="AV82" s="248">
        <v>181301.36</v>
      </c>
      <c r="AW82" s="248">
        <v>181301.36</v>
      </c>
      <c r="AX82" s="248">
        <v>181301.36</v>
      </c>
      <c r="AY82" s="248">
        <v>181301.36</v>
      </c>
      <c r="AZ82" s="248">
        <v>181301.36</v>
      </c>
      <c r="BA82" s="248">
        <v>0</v>
      </c>
      <c r="BB82" s="248">
        <v>0</v>
      </c>
    </row>
    <row r="83" spans="1:54" s="205" customFormat="1" x14ac:dyDescent="0.25">
      <c r="A83" s="249" t="s">
        <v>493</v>
      </c>
      <c r="B83" s="248">
        <v>0</v>
      </c>
      <c r="C83" s="248">
        <v>0</v>
      </c>
      <c r="D83" s="248">
        <v>0</v>
      </c>
      <c r="E83" s="248">
        <v>0</v>
      </c>
      <c r="F83" s="248">
        <v>0</v>
      </c>
      <c r="G83" s="248">
        <v>0</v>
      </c>
      <c r="H83" s="248">
        <v>0</v>
      </c>
      <c r="I83" s="248">
        <v>0</v>
      </c>
      <c r="J83" s="248">
        <v>0</v>
      </c>
      <c r="K83" s="248">
        <v>0</v>
      </c>
      <c r="L83" s="248">
        <v>0</v>
      </c>
      <c r="M83" s="288">
        <v>0</v>
      </c>
      <c r="N83" s="248">
        <v>0</v>
      </c>
      <c r="O83" s="248">
        <v>0</v>
      </c>
      <c r="P83" s="248">
        <v>0</v>
      </c>
      <c r="Q83" s="248">
        <v>0</v>
      </c>
      <c r="R83" s="248">
        <v>0</v>
      </c>
      <c r="S83" s="248">
        <v>0</v>
      </c>
      <c r="T83" s="248">
        <v>0</v>
      </c>
      <c r="U83" s="248">
        <v>0</v>
      </c>
      <c r="V83" s="248">
        <v>0</v>
      </c>
      <c r="W83" s="248">
        <v>0</v>
      </c>
      <c r="X83" s="248">
        <v>0</v>
      </c>
      <c r="Y83" s="248">
        <v>0</v>
      </c>
      <c r="Z83" s="248">
        <v>0</v>
      </c>
      <c r="AA83" s="248">
        <v>0</v>
      </c>
      <c r="AB83" s="248">
        <v>0</v>
      </c>
      <c r="AC83" s="248">
        <v>0</v>
      </c>
      <c r="AD83" s="248">
        <v>0</v>
      </c>
      <c r="AE83" s="248">
        <v>0</v>
      </c>
      <c r="AF83" s="248">
        <v>0</v>
      </c>
      <c r="AG83" s="248">
        <v>0</v>
      </c>
      <c r="AH83" s="248">
        <v>0</v>
      </c>
      <c r="AI83" s="248">
        <v>0</v>
      </c>
      <c r="AJ83" s="248">
        <v>0</v>
      </c>
      <c r="AK83" s="248">
        <v>0</v>
      </c>
      <c r="AL83" s="248">
        <v>0</v>
      </c>
      <c r="AM83" s="248">
        <v>0</v>
      </c>
      <c r="AN83" s="248">
        <v>0</v>
      </c>
      <c r="AO83" s="248">
        <v>0</v>
      </c>
      <c r="AP83" s="248">
        <v>0</v>
      </c>
      <c r="AQ83" s="248">
        <v>0</v>
      </c>
      <c r="AR83" s="248">
        <v>0</v>
      </c>
      <c r="AS83" s="248">
        <v>0</v>
      </c>
      <c r="AT83" s="248">
        <v>0</v>
      </c>
      <c r="AU83" s="248">
        <v>0</v>
      </c>
      <c r="AV83" s="248">
        <v>0</v>
      </c>
      <c r="AW83" s="248">
        <v>0</v>
      </c>
      <c r="AX83" s="248">
        <v>0</v>
      </c>
      <c r="AY83" s="248">
        <v>0</v>
      </c>
      <c r="AZ83" s="248">
        <v>0</v>
      </c>
      <c r="BA83" s="248">
        <v>0</v>
      </c>
      <c r="BB83" s="248">
        <v>0</v>
      </c>
    </row>
    <row r="84" spans="1:54" s="205" customFormat="1" x14ac:dyDescent="0.25">
      <c r="A84" s="249" t="s">
        <v>251</v>
      </c>
      <c r="B84" s="248">
        <v>-2015655.08</v>
      </c>
      <c r="C84" s="248">
        <v>-1839590.1892328607</v>
      </c>
      <c r="D84" s="248">
        <v>-1902893.747501702</v>
      </c>
      <c r="E84" s="248">
        <v>-1968137.7589102592</v>
      </c>
      <c r="F84" s="248">
        <v>-2035395.2969022598</v>
      </c>
      <c r="G84" s="248">
        <v>-2104653.8598942589</v>
      </c>
      <c r="H84" s="248">
        <v>-2175979.2831362579</v>
      </c>
      <c r="I84" s="248">
        <v>-2249432.5031857584</v>
      </c>
      <c r="J84" s="248">
        <v>-2308221.6667773705</v>
      </c>
      <c r="K84" s="248">
        <v>-2386123.8971716724</v>
      </c>
      <c r="L84" s="248">
        <v>-2466351.2285880446</v>
      </c>
      <c r="M84" s="288">
        <v>-3104539.9593704268</v>
      </c>
      <c r="N84" s="248">
        <v>-3206295.8408732414</v>
      </c>
      <c r="O84" s="248">
        <v>-3311092.4329313785</v>
      </c>
      <c r="P84" s="248">
        <v>-3419020.9568615034</v>
      </c>
      <c r="Q84" s="248">
        <v>-3530175.3706197664</v>
      </c>
      <c r="R84" s="248">
        <v>-3644652.450901024</v>
      </c>
      <c r="S84" s="248">
        <v>-3762551.8777009547</v>
      </c>
      <c r="T84" s="248">
        <v>-3883976.3214151189</v>
      </c>
      <c r="U84" s="248">
        <v>-4009031.5325509533</v>
      </c>
      <c r="V84" s="248">
        <v>-4137826.4341311082</v>
      </c>
      <c r="W84" s="248">
        <v>-4270473.2168688998</v>
      </c>
      <c r="X84" s="248">
        <v>-4407087.437199071</v>
      </c>
      <c r="Y84" s="248">
        <v>-4547788.1182493865</v>
      </c>
      <c r="Z84" s="248">
        <v>-4692697.8538414389</v>
      </c>
      <c r="AA84" s="248">
        <v>-4841942.9156115055</v>
      </c>
      <c r="AB84" s="248">
        <v>-4995653.3633449078</v>
      </c>
      <c r="AC84" s="248">
        <v>-5153963.1586205661</v>
      </c>
      <c r="AD84" s="248">
        <v>-5317010.2818647176</v>
      </c>
      <c r="AE84" s="248">
        <v>-5484936.8529164344</v>
      </c>
      <c r="AF84" s="248">
        <v>-5657889.2552099526</v>
      </c>
      <c r="AG84" s="248">
        <v>-5836018.2636825144</v>
      </c>
      <c r="AH84" s="248">
        <v>-6019479.1765194833</v>
      </c>
      <c r="AI84" s="248">
        <v>-6208431.950851813</v>
      </c>
      <c r="AJ84" s="248">
        <v>-6403041.3425243497</v>
      </c>
      <c r="AK84" s="248">
        <v>-6603477.0500573069</v>
      </c>
      <c r="AL84" s="248">
        <v>-6809913.8629264832</v>
      </c>
      <c r="AM84" s="248">
        <v>-7022531.8142919838</v>
      </c>
      <c r="AN84" s="248">
        <v>-7241516.338308692</v>
      </c>
      <c r="AO84" s="248">
        <v>-7467058.4321561158</v>
      </c>
      <c r="AP84" s="248">
        <v>-7699354.8229292333</v>
      </c>
      <c r="AQ84" s="248">
        <v>-7938608.1395357549</v>
      </c>
      <c r="AR84" s="248">
        <v>-8185027.089750737</v>
      </c>
      <c r="AS84" s="248">
        <v>-8438826.6425823867</v>
      </c>
      <c r="AT84" s="248">
        <v>-8700228.216109246</v>
      </c>
      <c r="AU84" s="248">
        <v>-8969459.8709521592</v>
      </c>
      <c r="AV84" s="248">
        <v>-9246756.5095505714</v>
      </c>
      <c r="AW84" s="248">
        <v>-9532360.0814172029</v>
      </c>
      <c r="AX84" s="248">
        <v>-9826519.7945500314</v>
      </c>
      <c r="AY84" s="248">
        <v>-10129492.333187133</v>
      </c>
      <c r="AZ84" s="248">
        <v>-10441542.082093567</v>
      </c>
      <c r="BA84" s="248">
        <v>-10798802.76658541</v>
      </c>
      <c r="BB84" s="248">
        <v>-11137212.739376485</v>
      </c>
    </row>
    <row r="85" spans="1:54" s="205" customFormat="1" x14ac:dyDescent="0.25">
      <c r="A85" s="249" t="s">
        <v>494</v>
      </c>
      <c r="B85" s="255">
        <v>-1624942.92</v>
      </c>
      <c r="C85" s="255">
        <v>1624942.92</v>
      </c>
      <c r="D85" s="255">
        <v>0</v>
      </c>
      <c r="E85" s="255">
        <v>0</v>
      </c>
      <c r="F85" s="255">
        <v>0</v>
      </c>
      <c r="G85" s="255">
        <v>0</v>
      </c>
      <c r="H85" s="255">
        <v>0</v>
      </c>
      <c r="I85" s="255">
        <v>0</v>
      </c>
      <c r="J85" s="255">
        <v>0</v>
      </c>
      <c r="K85" s="255">
        <v>0</v>
      </c>
      <c r="L85" s="255">
        <v>0</v>
      </c>
      <c r="M85" s="255">
        <v>0</v>
      </c>
      <c r="N85" s="255">
        <v>0</v>
      </c>
      <c r="O85" s="255">
        <v>0</v>
      </c>
      <c r="P85" s="255">
        <v>0</v>
      </c>
      <c r="Q85" s="255">
        <v>0</v>
      </c>
      <c r="R85" s="255">
        <v>0</v>
      </c>
      <c r="S85" s="255">
        <v>0</v>
      </c>
      <c r="T85" s="255">
        <v>0</v>
      </c>
      <c r="U85" s="255">
        <v>0</v>
      </c>
      <c r="V85" s="255">
        <v>0</v>
      </c>
      <c r="W85" s="255">
        <v>0</v>
      </c>
      <c r="X85" s="255">
        <v>0</v>
      </c>
      <c r="Y85" s="255">
        <v>0</v>
      </c>
      <c r="Z85" s="255">
        <v>0</v>
      </c>
      <c r="AA85" s="255">
        <v>0</v>
      </c>
      <c r="AB85" s="255">
        <v>0</v>
      </c>
      <c r="AC85" s="255">
        <v>0</v>
      </c>
      <c r="AD85" s="255">
        <v>0</v>
      </c>
      <c r="AE85" s="255">
        <v>0</v>
      </c>
      <c r="AF85" s="255">
        <v>0</v>
      </c>
      <c r="AG85" s="255">
        <v>0</v>
      </c>
      <c r="AH85" s="255">
        <v>0</v>
      </c>
      <c r="AI85" s="255">
        <v>0</v>
      </c>
      <c r="AJ85" s="255">
        <v>0</v>
      </c>
      <c r="AK85" s="255">
        <v>0</v>
      </c>
      <c r="AL85" s="255">
        <v>0</v>
      </c>
      <c r="AM85" s="255">
        <v>0</v>
      </c>
      <c r="AN85" s="255">
        <v>0</v>
      </c>
      <c r="AO85" s="255">
        <v>0</v>
      </c>
      <c r="AP85" s="255">
        <v>0</v>
      </c>
      <c r="AQ85" s="255">
        <v>0</v>
      </c>
      <c r="AR85" s="255">
        <v>0</v>
      </c>
      <c r="AS85" s="255">
        <v>0</v>
      </c>
      <c r="AT85" s="255">
        <v>0</v>
      </c>
      <c r="AU85" s="255">
        <v>0</v>
      </c>
      <c r="AV85" s="255">
        <v>0</v>
      </c>
      <c r="AW85" s="255">
        <v>0</v>
      </c>
      <c r="AX85" s="255">
        <v>0</v>
      </c>
      <c r="AY85" s="255">
        <v>0</v>
      </c>
      <c r="AZ85" s="255">
        <v>0</v>
      </c>
      <c r="BA85" s="255">
        <v>0</v>
      </c>
      <c r="BB85" s="255">
        <v>0</v>
      </c>
    </row>
    <row r="86" spans="1:54" s="205" customFormat="1" x14ac:dyDescent="0.25">
      <c r="A86" s="249" t="s">
        <v>495</v>
      </c>
      <c r="B86" s="248">
        <v>0</v>
      </c>
      <c r="C86" s="248">
        <v>0</v>
      </c>
      <c r="D86" s="248">
        <v>0</v>
      </c>
      <c r="E86" s="248">
        <v>0</v>
      </c>
      <c r="F86" s="248">
        <v>0</v>
      </c>
      <c r="G86" s="248">
        <v>0</v>
      </c>
      <c r="H86" s="248">
        <v>0</v>
      </c>
      <c r="I86" s="248">
        <v>0</v>
      </c>
      <c r="J86" s="248">
        <v>0</v>
      </c>
      <c r="K86" s="248">
        <v>0</v>
      </c>
      <c r="L86" s="248">
        <v>0</v>
      </c>
      <c r="M86" s="288">
        <v>0</v>
      </c>
      <c r="N86" s="248">
        <v>0</v>
      </c>
      <c r="O86" s="248">
        <v>0</v>
      </c>
      <c r="P86" s="248">
        <v>0</v>
      </c>
      <c r="Q86" s="248">
        <v>0</v>
      </c>
      <c r="R86" s="248">
        <v>0</v>
      </c>
      <c r="S86" s="248">
        <v>0</v>
      </c>
      <c r="T86" s="248">
        <v>0</v>
      </c>
      <c r="U86" s="248">
        <v>0</v>
      </c>
      <c r="V86" s="248">
        <v>0</v>
      </c>
      <c r="W86" s="248">
        <v>0</v>
      </c>
      <c r="X86" s="248">
        <v>0</v>
      </c>
      <c r="Y86" s="248">
        <v>0</v>
      </c>
      <c r="Z86" s="248">
        <v>0</v>
      </c>
      <c r="AA86" s="248">
        <v>0</v>
      </c>
      <c r="AB86" s="248">
        <v>0</v>
      </c>
      <c r="AC86" s="248">
        <v>0</v>
      </c>
      <c r="AD86" s="248">
        <v>0</v>
      </c>
      <c r="AE86" s="248">
        <v>0</v>
      </c>
      <c r="AF86" s="248">
        <v>0</v>
      </c>
      <c r="AG86" s="248">
        <v>0</v>
      </c>
      <c r="AH86" s="248">
        <v>0</v>
      </c>
      <c r="AI86" s="248">
        <v>0</v>
      </c>
      <c r="AJ86" s="248">
        <v>0</v>
      </c>
      <c r="AK86" s="248">
        <v>0</v>
      </c>
      <c r="AL86" s="248">
        <v>0</v>
      </c>
      <c r="AM86" s="248">
        <v>0</v>
      </c>
      <c r="AN86" s="248">
        <v>0</v>
      </c>
      <c r="AO86" s="248">
        <v>0</v>
      </c>
      <c r="AP86" s="248">
        <v>0</v>
      </c>
      <c r="AQ86" s="248">
        <v>0</v>
      </c>
      <c r="AR86" s="248">
        <v>0</v>
      </c>
      <c r="AS86" s="248">
        <v>0</v>
      </c>
      <c r="AT86" s="248">
        <v>0</v>
      </c>
      <c r="AU86" s="248">
        <v>0</v>
      </c>
      <c r="AV86" s="248">
        <v>0</v>
      </c>
      <c r="AW86" s="248">
        <v>0</v>
      </c>
      <c r="AX86" s="248">
        <v>0</v>
      </c>
      <c r="AY86" s="248">
        <v>0</v>
      </c>
      <c r="AZ86" s="248">
        <v>0</v>
      </c>
      <c r="BA86" s="248">
        <v>0</v>
      </c>
      <c r="BB86" s="248">
        <v>0</v>
      </c>
    </row>
    <row r="87" spans="1:54" s="205" customFormat="1" x14ac:dyDescent="0.25">
      <c r="A87" s="249" t="s">
        <v>250</v>
      </c>
      <c r="B87" s="248">
        <v>-9065068</v>
      </c>
      <c r="C87" s="248">
        <v>0</v>
      </c>
      <c r="D87" s="248">
        <v>0</v>
      </c>
      <c r="E87" s="248">
        <v>0</v>
      </c>
      <c r="F87" s="248">
        <v>0</v>
      </c>
      <c r="G87" s="248">
        <v>0</v>
      </c>
      <c r="H87" s="248">
        <v>0</v>
      </c>
      <c r="I87" s="248">
        <v>0</v>
      </c>
      <c r="J87" s="248">
        <v>0</v>
      </c>
      <c r="K87" s="248">
        <v>0</v>
      </c>
      <c r="L87" s="248">
        <v>0</v>
      </c>
      <c r="M87" s="288">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c r="BA87" s="248"/>
      <c r="BB87" s="248"/>
    </row>
    <row r="88" spans="1:54" s="205" customFormat="1" x14ac:dyDescent="0.25">
      <c r="A88" s="249" t="s">
        <v>496</v>
      </c>
      <c r="B88" s="248">
        <v>0</v>
      </c>
      <c r="C88" s="248">
        <v>0</v>
      </c>
      <c r="D88" s="248">
        <v>0</v>
      </c>
      <c r="E88" s="248">
        <v>0</v>
      </c>
      <c r="F88" s="248">
        <v>0</v>
      </c>
      <c r="G88" s="248">
        <v>0</v>
      </c>
      <c r="H88" s="248">
        <v>0</v>
      </c>
      <c r="I88" s="248">
        <v>0</v>
      </c>
      <c r="J88" s="248">
        <v>0</v>
      </c>
      <c r="K88" s="248">
        <v>0</v>
      </c>
      <c r="L88" s="248">
        <v>0</v>
      </c>
      <c r="M88" s="288">
        <v>0</v>
      </c>
      <c r="N88" s="248">
        <v>0</v>
      </c>
      <c r="O88" s="248">
        <v>0</v>
      </c>
      <c r="P88" s="248">
        <v>0</v>
      </c>
      <c r="Q88" s="248">
        <v>0</v>
      </c>
      <c r="R88" s="248">
        <v>0</v>
      </c>
      <c r="S88" s="248">
        <v>0</v>
      </c>
      <c r="T88" s="248">
        <v>0</v>
      </c>
      <c r="U88" s="248">
        <v>0</v>
      </c>
      <c r="V88" s="248">
        <v>0</v>
      </c>
      <c r="W88" s="248">
        <v>0</v>
      </c>
      <c r="X88" s="248">
        <v>0</v>
      </c>
      <c r="Y88" s="248">
        <v>0</v>
      </c>
      <c r="Z88" s="248">
        <v>0</v>
      </c>
      <c r="AA88" s="248">
        <v>0</v>
      </c>
      <c r="AB88" s="248">
        <v>0</v>
      </c>
      <c r="AC88" s="248">
        <v>0</v>
      </c>
      <c r="AD88" s="248">
        <v>0</v>
      </c>
      <c r="AE88" s="248">
        <v>0</v>
      </c>
      <c r="AF88" s="248">
        <v>0</v>
      </c>
      <c r="AG88" s="248">
        <v>0</v>
      </c>
      <c r="AH88" s="248">
        <v>0</v>
      </c>
      <c r="AI88" s="248">
        <v>0</v>
      </c>
      <c r="AJ88" s="248">
        <v>0</v>
      </c>
      <c r="AK88" s="248">
        <v>0</v>
      </c>
      <c r="AL88" s="248">
        <v>0</v>
      </c>
      <c r="AM88" s="248">
        <v>0</v>
      </c>
      <c r="AN88" s="248">
        <v>0</v>
      </c>
      <c r="AO88" s="248">
        <v>0</v>
      </c>
      <c r="AP88" s="248">
        <v>0</v>
      </c>
      <c r="AQ88" s="248">
        <v>0</v>
      </c>
      <c r="AR88" s="248">
        <v>0</v>
      </c>
      <c r="AS88" s="248">
        <v>0</v>
      </c>
      <c r="AT88" s="248">
        <v>0</v>
      </c>
      <c r="AU88" s="248">
        <v>0</v>
      </c>
      <c r="AV88" s="248">
        <v>0</v>
      </c>
      <c r="AW88" s="248">
        <v>0</v>
      </c>
      <c r="AX88" s="248">
        <v>0</v>
      </c>
      <c r="AY88" s="248">
        <v>0</v>
      </c>
      <c r="AZ88" s="248">
        <v>0</v>
      </c>
      <c r="BA88" s="248">
        <v>0</v>
      </c>
      <c r="BB88" s="248">
        <v>0</v>
      </c>
    </row>
    <row r="89" spans="1:54" s="211" customFormat="1" ht="14.25" x14ac:dyDescent="0.25">
      <c r="A89" s="256" t="s">
        <v>249</v>
      </c>
      <c r="B89" s="247">
        <v>-11765312.6</v>
      </c>
      <c r="C89" s="247">
        <v>9782874.6822400019</v>
      </c>
      <c r="D89" s="247">
        <v>8413203.5384799987</v>
      </c>
      <c r="E89" s="247">
        <v>8473783.4686846454</v>
      </c>
      <c r="F89" s="247">
        <v>8744421.8949246462</v>
      </c>
      <c r="G89" s="247">
        <v>9023064.4211646467</v>
      </c>
      <c r="H89" s="247">
        <v>9309974.388404645</v>
      </c>
      <c r="I89" s="247">
        <v>9605395.5428746473</v>
      </c>
      <c r="J89" s="247">
        <v>9707314.9741561934</v>
      </c>
      <c r="K89" s="247">
        <v>10020532.1700054</v>
      </c>
      <c r="L89" s="247">
        <v>10343049.769942883</v>
      </c>
      <c r="M89" s="287">
        <v>12887684.472492151</v>
      </c>
      <c r="N89" s="247">
        <v>13296024.417929839</v>
      </c>
      <c r="O89" s="247">
        <v>13716518.449943461</v>
      </c>
      <c r="P89" s="247">
        <v>14149531.191130284</v>
      </c>
      <c r="Q89" s="247">
        <v>14595438.202765513</v>
      </c>
      <c r="R89" s="247">
        <v>15054626.312962595</v>
      </c>
      <c r="S89" s="247">
        <v>15527493.954678398</v>
      </c>
      <c r="T89" s="247">
        <v>16014451.513858471</v>
      </c>
      <c r="U89" s="247">
        <v>16515921.688026745</v>
      </c>
      <c r="V89" s="247">
        <v>17032339.855632875</v>
      </c>
      <c r="W89" s="247">
        <v>17564154.456479978</v>
      </c>
      <c r="X89" s="247">
        <v>18111827.383565295</v>
      </c>
      <c r="Y89" s="247">
        <v>18675834.38667598</v>
      </c>
      <c r="Z89" s="247">
        <v>19256665.488092788</v>
      </c>
      <c r="AA89" s="247">
        <v>19854825.410764884</v>
      </c>
      <c r="AB89" s="247">
        <v>20470834.019329958</v>
      </c>
      <c r="AC89" s="247">
        <v>21105226.774364781</v>
      </c>
      <c r="AD89" s="247">
        <v>21758555.200263444</v>
      </c>
      <c r="AE89" s="247">
        <v>22431387.367151871</v>
      </c>
      <c r="AF89" s="247">
        <v>23124308.38725974</v>
      </c>
      <c r="AG89" s="247">
        <v>23837920.926183652</v>
      </c>
      <c r="AH89" s="247">
        <v>24572845.729488097</v>
      </c>
      <c r="AI89" s="247">
        <v>25329722.16510446</v>
      </c>
      <c r="AJ89" s="247">
        <v>26109208.782002106</v>
      </c>
      <c r="AK89" s="247">
        <v>26911983.885619514</v>
      </c>
      <c r="AL89" s="247">
        <v>27738746.130558208</v>
      </c>
      <c r="AM89" s="247">
        <v>28590215.131057858</v>
      </c>
      <c r="AN89" s="247">
        <v>29467132.089785323</v>
      </c>
      <c r="AO89" s="247">
        <v>30370260.445487402</v>
      </c>
      <c r="AP89" s="247">
        <v>31300386.540073358</v>
      </c>
      <c r="AQ89" s="247">
        <v>32258320.305709682</v>
      </c>
      <c r="AR89" s="247">
        <v>33244895.972527876</v>
      </c>
      <c r="AS89" s="247">
        <v>34260972.797563441</v>
      </c>
      <c r="AT89" s="247">
        <v>35307435.815562867</v>
      </c>
      <c r="AU89" s="247">
        <v>36385196.612315089</v>
      </c>
      <c r="AV89" s="247">
        <v>37495194.121182673</v>
      </c>
      <c r="AW89" s="247">
        <v>38638395.443529062</v>
      </c>
      <c r="AX89" s="247">
        <v>39815796.693758659</v>
      </c>
      <c r="AY89" s="247">
        <v>41028423.86970792</v>
      </c>
      <c r="AZ89" s="247">
        <v>42277333.749148488</v>
      </c>
      <c r="BA89" s="247">
        <v>43487599.126945086</v>
      </c>
      <c r="BB89" s="247">
        <v>44824727.880724423</v>
      </c>
    </row>
    <row r="90" spans="1:54" s="211" customFormat="1" ht="14.25" x14ac:dyDescent="0.25">
      <c r="A90" s="256" t="s">
        <v>426</v>
      </c>
      <c r="B90" s="247">
        <v>-11765312.6</v>
      </c>
      <c r="C90" s="247">
        <v>-1982437.9177599978</v>
      </c>
      <c r="D90" s="247">
        <v>6430765.6207200009</v>
      </c>
      <c r="E90" s="247">
        <v>14904549.089404646</v>
      </c>
      <c r="F90" s="247">
        <v>23648970.984329291</v>
      </c>
      <c r="G90" s="247">
        <v>32672035.405493937</v>
      </c>
      <c r="H90" s="247">
        <v>41982009.793898582</v>
      </c>
      <c r="I90" s="247">
        <v>51587405.336773232</v>
      </c>
      <c r="J90" s="247">
        <v>61294720.310929425</v>
      </c>
      <c r="K90" s="247">
        <v>71315252.480934829</v>
      </c>
      <c r="L90" s="247">
        <v>81658302.250877708</v>
      </c>
      <c r="M90" s="287">
        <v>94545986.723369867</v>
      </c>
      <c r="N90" s="247">
        <v>107842011.14129971</v>
      </c>
      <c r="O90" s="247">
        <v>121558529.59124318</v>
      </c>
      <c r="P90" s="247">
        <v>135708060.78237346</v>
      </c>
      <c r="Q90" s="247">
        <v>150303498.98513898</v>
      </c>
      <c r="R90" s="247">
        <v>165358125.29810157</v>
      </c>
      <c r="S90" s="247">
        <v>180885619.25277996</v>
      </c>
      <c r="T90" s="247">
        <v>196900070.76663843</v>
      </c>
      <c r="U90" s="247">
        <v>213415992.45466518</v>
      </c>
      <c r="V90" s="247">
        <v>230448332.31029806</v>
      </c>
      <c r="W90" s="247">
        <v>248012486.76677802</v>
      </c>
      <c r="X90" s="247">
        <v>266124314.15034333</v>
      </c>
      <c r="Y90" s="247">
        <v>284800148.53701931</v>
      </c>
      <c r="Z90" s="247">
        <v>304056814.02511209</v>
      </c>
      <c r="AA90" s="247">
        <v>323911639.43587697</v>
      </c>
      <c r="AB90" s="247">
        <v>344382473.45520693</v>
      </c>
      <c r="AC90" s="247">
        <v>365487700.2295717</v>
      </c>
      <c r="AD90" s="247">
        <v>387246255.42983514</v>
      </c>
      <c r="AE90" s="247">
        <v>409677642.796987</v>
      </c>
      <c r="AF90" s="247">
        <v>432801951.18424672</v>
      </c>
      <c r="AG90" s="247">
        <v>456639872.11043036</v>
      </c>
      <c r="AH90" s="247">
        <v>481212717.83991843</v>
      </c>
      <c r="AI90" s="247">
        <v>506542440.00502288</v>
      </c>
      <c r="AJ90" s="247">
        <v>532651648.78702497</v>
      </c>
      <c r="AK90" s="247">
        <v>559563632.6726445</v>
      </c>
      <c r="AL90" s="247">
        <v>587302378.80320275</v>
      </c>
      <c r="AM90" s="247">
        <v>615892593.93426061</v>
      </c>
      <c r="AN90" s="247">
        <v>645359726.02404594</v>
      </c>
      <c r="AO90" s="247">
        <v>675729986.46953332</v>
      </c>
      <c r="AP90" s="247">
        <v>707030373.00960672</v>
      </c>
      <c r="AQ90" s="247">
        <v>739288693.31531644</v>
      </c>
      <c r="AR90" s="247">
        <v>772533589.2878443</v>
      </c>
      <c r="AS90" s="247">
        <v>806794562.08540773</v>
      </c>
      <c r="AT90" s="247">
        <v>842101997.90097058</v>
      </c>
      <c r="AU90" s="247">
        <v>878487194.51328564</v>
      </c>
      <c r="AV90" s="247">
        <v>915982388.63446832</v>
      </c>
      <c r="AW90" s="247">
        <v>954620784.07799733</v>
      </c>
      <c r="AX90" s="247">
        <v>994436580.77175593</v>
      </c>
      <c r="AY90" s="247">
        <v>1035465004.6414639</v>
      </c>
      <c r="AZ90" s="247">
        <v>1077742338.3906124</v>
      </c>
      <c r="BA90" s="247">
        <v>1121229937.5175574</v>
      </c>
      <c r="BB90" s="247">
        <v>1166054665.3982818</v>
      </c>
    </row>
    <row r="91" spans="1:54" s="205" customFormat="1" x14ac:dyDescent="0.25">
      <c r="A91" s="257" t="s">
        <v>248</v>
      </c>
      <c r="B91" s="258">
        <v>1</v>
      </c>
      <c r="C91" s="258">
        <v>0.89928057553956831</v>
      </c>
      <c r="D91" s="258">
        <v>0.80870555354277707</v>
      </c>
      <c r="E91" s="258">
        <v>0.72725319563199364</v>
      </c>
      <c r="F91" s="258">
        <v>0.65400467233092952</v>
      </c>
      <c r="G91" s="258">
        <v>0.58813369813932503</v>
      </c>
      <c r="H91" s="258">
        <v>0.52889721055694694</v>
      </c>
      <c r="I91" s="258">
        <v>0.47562698791092334</v>
      </c>
      <c r="J91" s="258">
        <v>0.42772211143068645</v>
      </c>
      <c r="K91" s="258">
        <v>0.384642186538387</v>
      </c>
      <c r="L91" s="258">
        <v>0.34590124688703866</v>
      </c>
      <c r="M91" s="291">
        <v>0.31106227238043038</v>
      </c>
      <c r="N91" s="258">
        <v>0.27973225933491941</v>
      </c>
      <c r="O91" s="258">
        <v>0.25155778717169008</v>
      </c>
      <c r="P91" s="258">
        <v>0.22622103162921764</v>
      </c>
      <c r="Q91" s="258">
        <v>0.2034361795226777</v>
      </c>
      <c r="R91" s="258">
        <v>0.18294620460672453</v>
      </c>
      <c r="S91" s="258">
        <v>0.16451996817151485</v>
      </c>
      <c r="T91" s="258">
        <v>0.14794961166503132</v>
      </c>
      <c r="U91" s="258">
        <v>0.133048211928985</v>
      </c>
      <c r="V91" s="258">
        <v>0.11964767259800806</v>
      </c>
      <c r="W91" s="258">
        <v>0.10759682787590652</v>
      </c>
      <c r="X91" s="258">
        <v>9.6759737298477089E-2</v>
      </c>
      <c r="Y91" s="258">
        <v>8.7014152246831886E-2</v>
      </c>
      <c r="Z91" s="258">
        <v>7.825013691261859E-2</v>
      </c>
      <c r="AA91" s="258">
        <v>7.0368828158829652E-2</v>
      </c>
      <c r="AB91" s="258">
        <v>6.3281320286717305E-2</v>
      </c>
      <c r="AC91" s="258">
        <v>5.6907662128342897E-2</v>
      </c>
      <c r="AD91" s="258">
        <v>5.1175955151387495E-2</v>
      </c>
      <c r="AE91" s="258">
        <v>4.6021542402326879E-2</v>
      </c>
      <c r="AF91" s="258">
        <v>4.138627913878315E-2</v>
      </c>
      <c r="AG91" s="258">
        <v>3.7217876923366137E-2</v>
      </c>
      <c r="AH91" s="258">
        <v>3.3469313780005519E-2</v>
      </c>
      <c r="AI91" s="258">
        <v>3.0098303758997767E-2</v>
      </c>
      <c r="AJ91" s="258">
        <v>2.706681992715626E-2</v>
      </c>
      <c r="AK91" s="258">
        <v>2.4340665402118936E-2</v>
      </c>
      <c r="AL91" s="258">
        <v>2.1889087591833573E-2</v>
      </c>
      <c r="AM91" s="258">
        <v>1.9684431287620117E-2</v>
      </c>
      <c r="AN91" s="258">
        <v>1.7701826697500103E-2</v>
      </c>
      <c r="AO91" s="258">
        <v>1.5918908900629587E-2</v>
      </c>
      <c r="AP91" s="258">
        <v>1.4315565558120131E-2</v>
      </c>
      <c r="AQ91" s="258">
        <v>1.2873710034280689E-2</v>
      </c>
      <c r="AR91" s="258">
        <v>1.1577077368957455E-2</v>
      </c>
      <c r="AS91" s="258">
        <v>1.0411040799422171E-2</v>
      </c>
      <c r="AT91" s="258">
        <v>9.3624467620702957E-3</v>
      </c>
      <c r="AU91" s="258">
        <v>8.4194665126531426E-3</v>
      </c>
      <c r="AV91" s="258">
        <v>7.5714626912348386E-3</v>
      </c>
      <c r="AW91" s="258">
        <v>6.8088693266500347E-3</v>
      </c>
      <c r="AX91" s="258">
        <v>6.1230839268435547E-3</v>
      </c>
      <c r="AY91" s="258">
        <v>5.5063704378089514E-3</v>
      </c>
      <c r="AZ91" s="258">
        <v>4.9517719764468988E-3</v>
      </c>
      <c r="BA91" s="258">
        <v>4.4530323529198721E-3</v>
      </c>
      <c r="BB91" s="258">
        <v>4.0045254972301001E-3</v>
      </c>
    </row>
    <row r="92" spans="1:54" s="211" customFormat="1" ht="14.25" x14ac:dyDescent="0.25">
      <c r="A92" s="259" t="s">
        <v>427</v>
      </c>
      <c r="B92" s="260">
        <v>-11765312.6</v>
      </c>
      <c r="C92" s="260">
        <v>8797549.17467626</v>
      </c>
      <c r="D92" s="260">
        <v>6803804.4246545183</v>
      </c>
      <c r="E92" s="260">
        <v>6162586.1066944683</v>
      </c>
      <c r="F92" s="260">
        <v>5718892.7761135986</v>
      </c>
      <c r="G92" s="260">
        <v>5306768.2465689322</v>
      </c>
      <c r="H92" s="260">
        <v>4924019.4843838345</v>
      </c>
      <c r="I92" s="260">
        <v>4568585.3497504769</v>
      </c>
      <c r="J92" s="260">
        <v>4152033.2570688063</v>
      </c>
      <c r="K92" s="260">
        <v>3854319.4041491249</v>
      </c>
      <c r="L92" s="260">
        <v>3577673.8120379415</v>
      </c>
      <c r="M92" s="287">
        <v>4008872.4177353969</v>
      </c>
      <c r="N92" s="260">
        <v>3719326.9505997705</v>
      </c>
      <c r="O92" s="260">
        <v>3450497.0289674373</v>
      </c>
      <c r="P92" s="260">
        <v>3200921.5431272858</v>
      </c>
      <c r="Q92" s="260">
        <v>2969240.1864299532</v>
      </c>
      <c r="R92" s="260">
        <v>2754186.7457290338</v>
      </c>
      <c r="S92" s="260">
        <v>2554582.8112070793</v>
      </c>
      <c r="T92" s="260">
        <v>2369331.8825038336</v>
      </c>
      <c r="U92" s="260">
        <v>2197413.8489511022</v>
      </c>
      <c r="V92" s="260">
        <v>2037879.822624766</v>
      </c>
      <c r="W92" s="260">
        <v>1889847.3038397126</v>
      </c>
      <c r="X92" s="260">
        <v>1752495.6596291417</v>
      </c>
      <c r="Y92" s="260">
        <v>1625061.896658842</v>
      </c>
      <c r="Z92" s="260">
        <v>1506836.7109237579</v>
      </c>
      <c r="AA92" s="260">
        <v>1397160.7974536784</v>
      </c>
      <c r="AB92" s="260">
        <v>1295421.4041134475</v>
      </c>
      <c r="AC92" s="260">
        <v>1201049.1144176072</v>
      </c>
      <c r="AD92" s="260">
        <v>1113514.8450876712</v>
      </c>
      <c r="AE92" s="260">
        <v>1032327.0448603993</v>
      </c>
      <c r="AF92" s="260">
        <v>957029.08180643606</v>
      </c>
      <c r="AG92" s="260">
        <v>887196.8071396373</v>
      </c>
      <c r="AH92" s="260">
        <v>822436.28418790572</v>
      </c>
      <c r="AI92" s="260">
        <v>762381.67185633269</v>
      </c>
      <c r="AJ92" s="260">
        <v>706693.2525429778</v>
      </c>
      <c r="AK92" s="260">
        <v>655055.59506708127</v>
      </c>
      <c r="AL92" s="260">
        <v>607175.8437394232</v>
      </c>
      <c r="AM92" s="260">
        <v>562782.12524558546</v>
      </c>
      <c r="AN92" s="260">
        <v>521622.06552572385</v>
      </c>
      <c r="AO92" s="260">
        <v>483461.40932010813</v>
      </c>
      <c r="AP92" s="260">
        <v>448082.73550892109</v>
      </c>
      <c r="AQ92" s="260">
        <v>415284.26180865528</v>
      </c>
      <c r="AR92" s="260">
        <v>384878.7327968973</v>
      </c>
      <c r="AS92" s="260">
        <v>356692.38562332612</v>
      </c>
      <c r="AT92" s="260">
        <v>330563.98812842136</v>
      </c>
      <c r="AU92" s="260">
        <v>306343.94443368743</v>
      </c>
      <c r="AV92" s="260">
        <v>283893.46338914247</v>
      </c>
      <c r="AW92" s="260">
        <v>263083.78556641948</v>
      </c>
      <c r="AX92" s="260">
        <v>243795.46477002438</v>
      </c>
      <c r="AY92" s="260">
        <v>225917.70030605484</v>
      </c>
      <c r="AZ92" s="260">
        <v>209347.71649792619</v>
      </c>
      <c r="BA92" s="260">
        <v>193651.68586309644</v>
      </c>
      <c r="BB92" s="260">
        <v>179501.7657047619</v>
      </c>
    </row>
    <row r="93" spans="1:54" s="211" customFormat="1" ht="14.25" x14ac:dyDescent="0.25">
      <c r="A93" s="259" t="s">
        <v>428</v>
      </c>
      <c r="B93" s="260">
        <v>-11765312.6</v>
      </c>
      <c r="C93" s="260">
        <v>-2967763.4253237396</v>
      </c>
      <c r="D93" s="260">
        <v>3836040.9993307786</v>
      </c>
      <c r="E93" s="260">
        <v>9998627.1060252469</v>
      </c>
      <c r="F93" s="260">
        <v>15717519.882138845</v>
      </c>
      <c r="G93" s="260">
        <v>21024288.128707778</v>
      </c>
      <c r="H93" s="260">
        <v>25948307.61309161</v>
      </c>
      <c r="I93" s="260">
        <v>30516892.962842088</v>
      </c>
      <c r="J93" s="260">
        <v>34668926.219910897</v>
      </c>
      <c r="K93" s="260">
        <v>38523245.62406002</v>
      </c>
      <c r="L93" s="260">
        <v>42100919.436097965</v>
      </c>
      <c r="M93" s="287">
        <v>46109791.853833362</v>
      </c>
      <c r="N93" s="260">
        <v>49829118.80443313</v>
      </c>
      <c r="O93" s="260">
        <v>53279615.83340057</v>
      </c>
      <c r="P93" s="260">
        <v>56480537.376527853</v>
      </c>
      <c r="Q93" s="260">
        <v>59449777.562957808</v>
      </c>
      <c r="R93" s="260">
        <v>62203964.308686845</v>
      </c>
      <c r="S93" s="260">
        <v>64758547.119893923</v>
      </c>
      <c r="T93" s="260">
        <v>67127879.002397761</v>
      </c>
      <c r="U93" s="260">
        <v>69325292.851348862</v>
      </c>
      <c r="V93" s="260">
        <v>71363172.673973635</v>
      </c>
      <c r="W93" s="260">
        <v>73253019.977813348</v>
      </c>
      <c r="X93" s="260">
        <v>75005515.637442484</v>
      </c>
      <c r="Y93" s="260">
        <v>76630577.534101322</v>
      </c>
      <c r="Z93" s="260">
        <v>78137414.245025083</v>
      </c>
      <c r="AA93" s="260">
        <v>79534575.042478755</v>
      </c>
      <c r="AB93" s="260">
        <v>80829996.446592197</v>
      </c>
      <c r="AC93" s="260">
        <v>82031045.561009809</v>
      </c>
      <c r="AD93" s="260">
        <v>83144560.406097487</v>
      </c>
      <c r="AE93" s="260">
        <v>84176887.450957879</v>
      </c>
      <c r="AF93" s="260">
        <v>85133916.532764316</v>
      </c>
      <c r="AG93" s="260">
        <v>86021113.339903951</v>
      </c>
      <c r="AH93" s="260">
        <v>86843549.624091864</v>
      </c>
      <c r="AI93" s="260">
        <v>87605931.295948192</v>
      </c>
      <c r="AJ93" s="260">
        <v>88312624.548491165</v>
      </c>
      <c r="AK93" s="260">
        <v>88967680.143558249</v>
      </c>
      <c r="AL93" s="260">
        <v>89574855.987297669</v>
      </c>
      <c r="AM93" s="260">
        <v>90137638.112543255</v>
      </c>
      <c r="AN93" s="260">
        <v>90659260.178068981</v>
      </c>
      <c r="AO93" s="260">
        <v>91142721.587389082</v>
      </c>
      <c r="AP93" s="260">
        <v>91590804.322898</v>
      </c>
      <c r="AQ93" s="260">
        <v>92006088.584706649</v>
      </c>
      <c r="AR93" s="260">
        <v>92390967.317503542</v>
      </c>
      <c r="AS93" s="260">
        <v>92747659.703126863</v>
      </c>
      <c r="AT93" s="260">
        <v>93078223.691255286</v>
      </c>
      <c r="AU93" s="260">
        <v>93384567.635688975</v>
      </c>
      <c r="AV93" s="260">
        <v>93668461.099078119</v>
      </c>
      <c r="AW93" s="260">
        <v>93931544.884644538</v>
      </c>
      <c r="AX93" s="260">
        <v>94175340.349414557</v>
      </c>
      <c r="AY93" s="260">
        <v>94401258.049720615</v>
      </c>
      <c r="AZ93" s="260">
        <v>94610605.766218543</v>
      </c>
      <c r="BA93" s="260">
        <v>94804257.452081636</v>
      </c>
      <c r="BB93" s="260">
        <v>94983759.217786402</v>
      </c>
    </row>
    <row r="94" spans="1:54" s="211" customFormat="1" ht="14.25" x14ac:dyDescent="0.25">
      <c r="A94" s="259" t="s">
        <v>429</v>
      </c>
      <c r="B94" s="261">
        <v>0</v>
      </c>
      <c r="C94" s="261">
        <v>0</v>
      </c>
      <c r="D94" s="261">
        <v>0.35805328310994078</v>
      </c>
      <c r="E94" s="261">
        <v>0.57552388156616074</v>
      </c>
      <c r="F94" s="261">
        <v>0.67407016629909378</v>
      </c>
      <c r="G94" s="261">
        <v>0.72221753031175817</v>
      </c>
      <c r="H94" s="261">
        <v>0.7470807399060948</v>
      </c>
      <c r="I94" s="261">
        <v>0.76042038000344303</v>
      </c>
      <c r="J94" s="261">
        <v>0.7676198224074946</v>
      </c>
      <c r="K94" s="261">
        <v>0.77166095216831199</v>
      </c>
      <c r="L94" s="261">
        <v>0.77395570256904467</v>
      </c>
      <c r="M94" s="292">
        <v>0.77553896192826954</v>
      </c>
      <c r="N94" s="261">
        <v>0.77644724521219022</v>
      </c>
      <c r="O94" s="261">
        <v>0.77697044063958765</v>
      </c>
      <c r="P94" s="261">
        <v>0.7772726100259264</v>
      </c>
      <c r="Q94" s="261">
        <v>0.77744742030660841</v>
      </c>
      <c r="R94" s="261">
        <v>0.77754865825908159</v>
      </c>
      <c r="S94" s="261">
        <v>0.77760732673849442</v>
      </c>
      <c r="T94" s="261">
        <v>0.77764133929622536</v>
      </c>
      <c r="U94" s="261">
        <v>0.7776610624080702</v>
      </c>
      <c r="V94" s="261">
        <v>0.77767250088843176</v>
      </c>
      <c r="W94" s="261">
        <v>0.77767913510904152</v>
      </c>
      <c r="X94" s="261">
        <v>0.77768298300064798</v>
      </c>
      <c r="Y94" s="261">
        <v>0.77768521480701591</v>
      </c>
      <c r="Z94" s="261">
        <v>0.7776865092550167</v>
      </c>
      <c r="AA94" s="261">
        <v>0.77768726001897082</v>
      </c>
      <c r="AB94" s="261">
        <v>0.77768769544144822</v>
      </c>
      <c r="AC94" s="261">
        <v>0.77768794796728935</v>
      </c>
      <c r="AD94" s="261">
        <v>0.7776880944167881</v>
      </c>
      <c r="AE94" s="261">
        <v>0.7776881793459689</v>
      </c>
      <c r="AF94" s="261">
        <v>0.77768822859674569</v>
      </c>
      <c r="AG94" s="261">
        <v>0.77768825715663858</v>
      </c>
      <c r="AH94" s="261">
        <v>0.77768827371768312</v>
      </c>
      <c r="AI94" s="261">
        <v>0.77768828332068285</v>
      </c>
      <c r="AJ94" s="261">
        <v>0.77768828888887787</v>
      </c>
      <c r="AK94" s="261">
        <v>0.77768829211745194</v>
      </c>
      <c r="AL94" s="261">
        <v>0.77768829398941097</v>
      </c>
      <c r="AM94" s="261">
        <v>0.77768829507476434</v>
      </c>
      <c r="AN94" s="261">
        <v>0.77768829570403275</v>
      </c>
      <c r="AO94" s="261">
        <v>0.7776882960688638</v>
      </c>
      <c r="AP94" s="261">
        <v>0.77768829628037617</v>
      </c>
      <c r="AQ94" s="261">
        <v>0.77768829640299963</v>
      </c>
      <c r="AR94" s="261">
        <v>0.7776882964740881</v>
      </c>
      <c r="AS94" s="261">
        <v>0.77768829651530003</v>
      </c>
      <c r="AT94" s="261">
        <v>0.77768829653919047</v>
      </c>
      <c r="AU94" s="261">
        <v>0.77768829655303984</v>
      </c>
      <c r="AV94" s="261">
        <v>0.77768829656106875</v>
      </c>
      <c r="AW94" s="261">
        <v>0.77768829656572191</v>
      </c>
      <c r="AX94" s="261">
        <v>0.77768829656841998</v>
      </c>
      <c r="AY94" s="261">
        <v>0.77768829656998339</v>
      </c>
      <c r="AZ94" s="261">
        <v>0.77768829657089045</v>
      </c>
      <c r="BA94" s="261">
        <v>0.77768829657141447</v>
      </c>
      <c r="BB94" s="261">
        <v>0.77768829657171912</v>
      </c>
    </row>
    <row r="95" spans="1:54" s="211" customFormat="1" ht="14.25" x14ac:dyDescent="0.25">
      <c r="A95" s="259" t="s">
        <v>430</v>
      </c>
      <c r="B95" s="262">
        <v>0</v>
      </c>
      <c r="C95" s="262">
        <v>0</v>
      </c>
      <c r="D95" s="262">
        <v>1.2356341325504365</v>
      </c>
      <c r="E95" s="262">
        <v>0</v>
      </c>
      <c r="F95" s="262">
        <v>0</v>
      </c>
      <c r="G95" s="262">
        <v>0</v>
      </c>
      <c r="H95" s="262">
        <v>0</v>
      </c>
      <c r="I95" s="262">
        <v>0</v>
      </c>
      <c r="J95" s="262">
        <v>0</v>
      </c>
      <c r="K95" s="262">
        <v>0</v>
      </c>
      <c r="L95" s="262">
        <v>0</v>
      </c>
      <c r="M95" s="293">
        <v>0</v>
      </c>
      <c r="N95" s="262">
        <v>0</v>
      </c>
      <c r="O95" s="262">
        <v>0</v>
      </c>
      <c r="P95" s="262">
        <v>0</v>
      </c>
      <c r="Q95" s="262">
        <v>0</v>
      </c>
      <c r="R95" s="262">
        <v>0</v>
      </c>
      <c r="S95" s="262">
        <v>0</v>
      </c>
      <c r="T95" s="262">
        <v>0</v>
      </c>
      <c r="U95" s="262">
        <v>0</v>
      </c>
      <c r="V95" s="262">
        <v>0</v>
      </c>
      <c r="W95" s="262">
        <v>0</v>
      </c>
      <c r="X95" s="262">
        <v>0</v>
      </c>
      <c r="Y95" s="262">
        <v>0</v>
      </c>
      <c r="Z95" s="262">
        <v>0</v>
      </c>
      <c r="AA95" s="262">
        <v>0</v>
      </c>
      <c r="AB95" s="262">
        <v>0</v>
      </c>
      <c r="AC95" s="262">
        <v>0</v>
      </c>
      <c r="AD95" s="262">
        <v>0</v>
      </c>
      <c r="AE95" s="262">
        <v>0</v>
      </c>
      <c r="AF95" s="262">
        <v>0</v>
      </c>
      <c r="AG95" s="262">
        <v>0</v>
      </c>
      <c r="AH95" s="262">
        <v>0</v>
      </c>
      <c r="AI95" s="262">
        <v>0</v>
      </c>
      <c r="AJ95" s="262">
        <v>0</v>
      </c>
      <c r="AK95" s="262">
        <v>0</v>
      </c>
      <c r="AL95" s="262">
        <v>0</v>
      </c>
      <c r="AM95" s="262">
        <v>0</v>
      </c>
      <c r="AN95" s="262">
        <v>0</v>
      </c>
      <c r="AO95" s="262">
        <v>0</v>
      </c>
      <c r="AP95" s="262">
        <v>0</v>
      </c>
      <c r="AQ95" s="262">
        <v>0</v>
      </c>
      <c r="AR95" s="262">
        <v>0</v>
      </c>
      <c r="AS95" s="262">
        <v>0</v>
      </c>
      <c r="AT95" s="262">
        <v>0</v>
      </c>
      <c r="AU95" s="262">
        <v>0</v>
      </c>
      <c r="AV95" s="262">
        <v>0</v>
      </c>
      <c r="AW95" s="262">
        <v>0</v>
      </c>
      <c r="AX95" s="262">
        <v>0</v>
      </c>
      <c r="AY95" s="262">
        <v>0</v>
      </c>
      <c r="AZ95" s="262">
        <v>0</v>
      </c>
      <c r="BA95" s="262">
        <v>0</v>
      </c>
      <c r="BB95" s="262">
        <v>0</v>
      </c>
    </row>
    <row r="96" spans="1:54" s="211" customFormat="1" ht="15" thickBot="1" x14ac:dyDescent="0.3">
      <c r="A96" s="263" t="s">
        <v>431</v>
      </c>
      <c r="B96" s="264">
        <v>0</v>
      </c>
      <c r="C96" s="264">
        <v>0</v>
      </c>
      <c r="D96" s="264">
        <v>1.4361917597998028</v>
      </c>
      <c r="E96" s="264">
        <v>0</v>
      </c>
      <c r="F96" s="264">
        <v>0</v>
      </c>
      <c r="G96" s="264">
        <v>0</v>
      </c>
      <c r="H96" s="264">
        <v>0</v>
      </c>
      <c r="I96" s="264">
        <v>0</v>
      </c>
      <c r="J96" s="264">
        <v>0</v>
      </c>
      <c r="K96" s="264">
        <v>0</v>
      </c>
      <c r="L96" s="264">
        <v>0</v>
      </c>
      <c r="M96" s="294">
        <v>0</v>
      </c>
      <c r="N96" s="264">
        <v>0</v>
      </c>
      <c r="O96" s="264">
        <v>0</v>
      </c>
      <c r="P96" s="264">
        <v>0</v>
      </c>
      <c r="Q96" s="264">
        <v>0</v>
      </c>
      <c r="R96" s="264">
        <v>0</v>
      </c>
      <c r="S96" s="264">
        <v>0</v>
      </c>
      <c r="T96" s="264">
        <v>0</v>
      </c>
      <c r="U96" s="264">
        <v>0</v>
      </c>
      <c r="V96" s="264">
        <v>0</v>
      </c>
      <c r="W96" s="264">
        <v>0</v>
      </c>
      <c r="X96" s="264">
        <v>0</v>
      </c>
      <c r="Y96" s="264">
        <v>0</v>
      </c>
      <c r="Z96" s="264">
        <v>0</v>
      </c>
      <c r="AA96" s="264">
        <v>0</v>
      </c>
      <c r="AB96" s="264">
        <v>0</v>
      </c>
      <c r="AC96" s="264">
        <v>0</v>
      </c>
      <c r="AD96" s="264">
        <v>0</v>
      </c>
      <c r="AE96" s="264">
        <v>0</v>
      </c>
      <c r="AF96" s="264">
        <v>0</v>
      </c>
      <c r="AG96" s="264">
        <v>0</v>
      </c>
      <c r="AH96" s="264">
        <v>0</v>
      </c>
      <c r="AI96" s="264">
        <v>0</v>
      </c>
      <c r="AJ96" s="264">
        <v>0</v>
      </c>
      <c r="AK96" s="264">
        <v>0</v>
      </c>
      <c r="AL96" s="264">
        <v>0</v>
      </c>
      <c r="AM96" s="264">
        <v>0</v>
      </c>
      <c r="AN96" s="264">
        <v>0</v>
      </c>
      <c r="AO96" s="264">
        <v>0</v>
      </c>
      <c r="AP96" s="264">
        <v>0</v>
      </c>
      <c r="AQ96" s="264">
        <v>0</v>
      </c>
      <c r="AR96" s="264">
        <v>0</v>
      </c>
      <c r="AS96" s="264">
        <v>0</v>
      </c>
      <c r="AT96" s="264">
        <v>0</v>
      </c>
      <c r="AU96" s="264">
        <v>0</v>
      </c>
      <c r="AV96" s="264">
        <v>0</v>
      </c>
      <c r="AW96" s="264">
        <v>0</v>
      </c>
      <c r="AX96" s="264">
        <v>0</v>
      </c>
      <c r="AY96" s="264">
        <v>0</v>
      </c>
      <c r="AZ96" s="264">
        <v>0</v>
      </c>
      <c r="BA96" s="264">
        <v>0</v>
      </c>
      <c r="BB96" s="264">
        <v>0</v>
      </c>
    </row>
  </sheetData>
  <mergeCells count="14">
    <mergeCell ref="D31:E31"/>
    <mergeCell ref="D28:E28"/>
    <mergeCell ref="A10:K10"/>
    <mergeCell ref="A12:K12"/>
    <mergeCell ref="A13:K13"/>
    <mergeCell ref="A15:K15"/>
    <mergeCell ref="A16:K16"/>
    <mergeCell ref="A18:K18"/>
    <mergeCell ref="A23:AR23"/>
    <mergeCell ref="A5:K5"/>
    <mergeCell ref="A7:K7"/>
    <mergeCell ref="A9:K9"/>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44" zoomScale="70" zoomScaleSheetLayoutView="70" workbookViewId="0">
      <selection activeCell="I57" sqref="I57"/>
    </sheetView>
  </sheetViews>
  <sheetFormatPr defaultRowHeight="15.75" x14ac:dyDescent="0.25"/>
  <cols>
    <col min="1" max="1" width="9.140625" style="161"/>
    <col min="2" max="2" width="37.7109375" style="161" customWidth="1"/>
    <col min="3" max="3" width="14.140625" style="161" customWidth="1"/>
    <col min="4" max="4" width="18.5703125" style="161" customWidth="1"/>
    <col min="5" max="6" width="0" style="161" hidden="1" customWidth="1"/>
    <col min="7" max="7" width="16.28515625" style="161" bestFit="1" customWidth="1"/>
    <col min="8" max="8" width="20" style="161" bestFit="1" customWidth="1"/>
    <col min="9" max="10" width="18.28515625" style="161" customWidth="1"/>
    <col min="11" max="11" width="64.85546875" style="161" customWidth="1"/>
    <col min="12" max="12" width="32.28515625" style="161" customWidth="1"/>
    <col min="13" max="248" width="9.140625" style="161"/>
    <col min="249" max="249" width="37.7109375" style="161" customWidth="1"/>
    <col min="250" max="250" width="9.140625" style="161"/>
    <col min="251" max="251" width="12.85546875" style="161" customWidth="1"/>
    <col min="252" max="253" width="0" style="161" hidden="1" customWidth="1"/>
    <col min="254" max="254" width="18.28515625" style="161" customWidth="1"/>
    <col min="255" max="255" width="64.85546875" style="161" customWidth="1"/>
    <col min="256" max="259" width="9.140625" style="161"/>
    <col min="260" max="260" width="14.85546875" style="161" customWidth="1"/>
    <col min="261" max="504" width="9.140625" style="161"/>
    <col min="505" max="505" width="37.7109375" style="161" customWidth="1"/>
    <col min="506" max="506" width="9.140625" style="161"/>
    <col min="507" max="507" width="12.85546875" style="161" customWidth="1"/>
    <col min="508" max="509" width="0" style="161" hidden="1" customWidth="1"/>
    <col min="510" max="510" width="18.28515625" style="161" customWidth="1"/>
    <col min="511" max="511" width="64.85546875" style="161" customWidth="1"/>
    <col min="512" max="515" width="9.140625" style="161"/>
    <col min="516" max="516" width="14.85546875" style="161" customWidth="1"/>
    <col min="517" max="760" width="9.140625" style="161"/>
    <col min="761" max="761" width="37.7109375" style="161" customWidth="1"/>
    <col min="762" max="762" width="9.140625" style="161"/>
    <col min="763" max="763" width="12.85546875" style="161" customWidth="1"/>
    <col min="764" max="765" width="0" style="161" hidden="1" customWidth="1"/>
    <col min="766" max="766" width="18.28515625" style="161" customWidth="1"/>
    <col min="767" max="767" width="64.85546875" style="161" customWidth="1"/>
    <col min="768" max="771" width="9.140625" style="161"/>
    <col min="772" max="772" width="14.85546875" style="161" customWidth="1"/>
    <col min="773" max="1016" width="9.140625" style="161"/>
    <col min="1017" max="1017" width="37.7109375" style="161" customWidth="1"/>
    <col min="1018" max="1018" width="9.140625" style="161"/>
    <col min="1019" max="1019" width="12.85546875" style="161" customWidth="1"/>
    <col min="1020" max="1021" width="0" style="161" hidden="1" customWidth="1"/>
    <col min="1022" max="1022" width="18.28515625" style="161" customWidth="1"/>
    <col min="1023" max="1023" width="64.85546875" style="161" customWidth="1"/>
    <col min="1024" max="1027" width="9.140625" style="161"/>
    <col min="1028" max="1028" width="14.85546875" style="161" customWidth="1"/>
    <col min="1029" max="1272" width="9.140625" style="161"/>
    <col min="1273" max="1273" width="37.7109375" style="161" customWidth="1"/>
    <col min="1274" max="1274" width="9.140625" style="161"/>
    <col min="1275" max="1275" width="12.85546875" style="161" customWidth="1"/>
    <col min="1276" max="1277" width="0" style="161" hidden="1" customWidth="1"/>
    <col min="1278" max="1278" width="18.28515625" style="161" customWidth="1"/>
    <col min="1279" max="1279" width="64.85546875" style="161" customWidth="1"/>
    <col min="1280" max="1283" width="9.140625" style="161"/>
    <col min="1284" max="1284" width="14.85546875" style="161" customWidth="1"/>
    <col min="1285" max="1528" width="9.140625" style="161"/>
    <col min="1529" max="1529" width="37.7109375" style="161" customWidth="1"/>
    <col min="1530" max="1530" width="9.140625" style="161"/>
    <col min="1531" max="1531" width="12.85546875" style="161" customWidth="1"/>
    <col min="1532" max="1533" width="0" style="161" hidden="1" customWidth="1"/>
    <col min="1534" max="1534" width="18.28515625" style="161" customWidth="1"/>
    <col min="1535" max="1535" width="64.85546875" style="161" customWidth="1"/>
    <col min="1536" max="1539" width="9.140625" style="161"/>
    <col min="1540" max="1540" width="14.85546875" style="161" customWidth="1"/>
    <col min="1541" max="1784" width="9.140625" style="161"/>
    <col min="1785" max="1785" width="37.7109375" style="161" customWidth="1"/>
    <col min="1786" max="1786" width="9.140625" style="161"/>
    <col min="1787" max="1787" width="12.85546875" style="161" customWidth="1"/>
    <col min="1788" max="1789" width="0" style="161" hidden="1" customWidth="1"/>
    <col min="1790" max="1790" width="18.28515625" style="161" customWidth="1"/>
    <col min="1791" max="1791" width="64.85546875" style="161" customWidth="1"/>
    <col min="1792" max="1795" width="9.140625" style="161"/>
    <col min="1796" max="1796" width="14.85546875" style="161" customWidth="1"/>
    <col min="1797" max="2040" width="9.140625" style="161"/>
    <col min="2041" max="2041" width="37.7109375" style="161" customWidth="1"/>
    <col min="2042" max="2042" width="9.140625" style="161"/>
    <col min="2043" max="2043" width="12.85546875" style="161" customWidth="1"/>
    <col min="2044" max="2045" width="0" style="161" hidden="1" customWidth="1"/>
    <col min="2046" max="2046" width="18.28515625" style="161" customWidth="1"/>
    <col min="2047" max="2047" width="64.85546875" style="161" customWidth="1"/>
    <col min="2048" max="2051" width="9.140625" style="161"/>
    <col min="2052" max="2052" width="14.85546875" style="161" customWidth="1"/>
    <col min="2053" max="2296" width="9.140625" style="161"/>
    <col min="2297" max="2297" width="37.7109375" style="161" customWidth="1"/>
    <col min="2298" max="2298" width="9.140625" style="161"/>
    <col min="2299" max="2299" width="12.85546875" style="161" customWidth="1"/>
    <col min="2300" max="2301" width="0" style="161" hidden="1" customWidth="1"/>
    <col min="2302" max="2302" width="18.28515625" style="161" customWidth="1"/>
    <col min="2303" max="2303" width="64.85546875" style="161" customWidth="1"/>
    <col min="2304" max="2307" width="9.140625" style="161"/>
    <col min="2308" max="2308" width="14.85546875" style="161" customWidth="1"/>
    <col min="2309" max="2552" width="9.140625" style="161"/>
    <col min="2553" max="2553" width="37.7109375" style="161" customWidth="1"/>
    <col min="2554" max="2554" width="9.140625" style="161"/>
    <col min="2555" max="2555" width="12.85546875" style="161" customWidth="1"/>
    <col min="2556" max="2557" width="0" style="161" hidden="1" customWidth="1"/>
    <col min="2558" max="2558" width="18.28515625" style="161" customWidth="1"/>
    <col min="2559" max="2559" width="64.85546875" style="161" customWidth="1"/>
    <col min="2560" max="2563" width="9.140625" style="161"/>
    <col min="2564" max="2564" width="14.85546875" style="161" customWidth="1"/>
    <col min="2565" max="2808" width="9.140625" style="161"/>
    <col min="2809" max="2809" width="37.7109375" style="161" customWidth="1"/>
    <col min="2810" max="2810" width="9.140625" style="161"/>
    <col min="2811" max="2811" width="12.85546875" style="161" customWidth="1"/>
    <col min="2812" max="2813" width="0" style="161" hidden="1" customWidth="1"/>
    <col min="2814" max="2814" width="18.28515625" style="161" customWidth="1"/>
    <col min="2815" max="2815" width="64.85546875" style="161" customWidth="1"/>
    <col min="2816" max="2819" width="9.140625" style="161"/>
    <col min="2820" max="2820" width="14.85546875" style="161" customWidth="1"/>
    <col min="2821" max="3064" width="9.140625" style="161"/>
    <col min="3065" max="3065" width="37.7109375" style="161" customWidth="1"/>
    <col min="3066" max="3066" width="9.140625" style="161"/>
    <col min="3067" max="3067" width="12.85546875" style="161" customWidth="1"/>
    <col min="3068" max="3069" width="0" style="161" hidden="1" customWidth="1"/>
    <col min="3070" max="3070" width="18.28515625" style="161" customWidth="1"/>
    <col min="3071" max="3071" width="64.85546875" style="161" customWidth="1"/>
    <col min="3072" max="3075" width="9.140625" style="161"/>
    <col min="3076" max="3076" width="14.85546875" style="161" customWidth="1"/>
    <col min="3077" max="3320" width="9.140625" style="161"/>
    <col min="3321" max="3321" width="37.7109375" style="161" customWidth="1"/>
    <col min="3322" max="3322" width="9.140625" style="161"/>
    <col min="3323" max="3323" width="12.85546875" style="161" customWidth="1"/>
    <col min="3324" max="3325" width="0" style="161" hidden="1" customWidth="1"/>
    <col min="3326" max="3326" width="18.28515625" style="161" customWidth="1"/>
    <col min="3327" max="3327" width="64.85546875" style="161" customWidth="1"/>
    <col min="3328" max="3331" width="9.140625" style="161"/>
    <col min="3332" max="3332" width="14.85546875" style="161" customWidth="1"/>
    <col min="3333" max="3576" width="9.140625" style="161"/>
    <col min="3577" max="3577" width="37.7109375" style="161" customWidth="1"/>
    <col min="3578" max="3578" width="9.140625" style="161"/>
    <col min="3579" max="3579" width="12.85546875" style="161" customWidth="1"/>
    <col min="3580" max="3581" width="0" style="161" hidden="1" customWidth="1"/>
    <col min="3582" max="3582" width="18.28515625" style="161" customWidth="1"/>
    <col min="3583" max="3583" width="64.85546875" style="161" customWidth="1"/>
    <col min="3584" max="3587" width="9.140625" style="161"/>
    <col min="3588" max="3588" width="14.85546875" style="161" customWidth="1"/>
    <col min="3589" max="3832" width="9.140625" style="161"/>
    <col min="3833" max="3833" width="37.7109375" style="161" customWidth="1"/>
    <col min="3834" max="3834" width="9.140625" style="161"/>
    <col min="3835" max="3835" width="12.85546875" style="161" customWidth="1"/>
    <col min="3836" max="3837" width="0" style="161" hidden="1" customWidth="1"/>
    <col min="3838" max="3838" width="18.28515625" style="161" customWidth="1"/>
    <col min="3839" max="3839" width="64.85546875" style="161" customWidth="1"/>
    <col min="3840" max="3843" width="9.140625" style="161"/>
    <col min="3844" max="3844" width="14.85546875" style="161" customWidth="1"/>
    <col min="3845" max="4088" width="9.140625" style="161"/>
    <col min="4089" max="4089" width="37.7109375" style="161" customWidth="1"/>
    <col min="4090" max="4090" width="9.140625" style="161"/>
    <col min="4091" max="4091" width="12.85546875" style="161" customWidth="1"/>
    <col min="4092" max="4093" width="0" style="161" hidden="1" customWidth="1"/>
    <col min="4094" max="4094" width="18.28515625" style="161" customWidth="1"/>
    <col min="4095" max="4095" width="64.85546875" style="161" customWidth="1"/>
    <col min="4096" max="4099" width="9.140625" style="161"/>
    <col min="4100" max="4100" width="14.85546875" style="161" customWidth="1"/>
    <col min="4101" max="4344" width="9.140625" style="161"/>
    <col min="4345" max="4345" width="37.7109375" style="161" customWidth="1"/>
    <col min="4346" max="4346" width="9.140625" style="161"/>
    <col min="4347" max="4347" width="12.85546875" style="161" customWidth="1"/>
    <col min="4348" max="4349" width="0" style="161" hidden="1" customWidth="1"/>
    <col min="4350" max="4350" width="18.28515625" style="161" customWidth="1"/>
    <col min="4351" max="4351" width="64.85546875" style="161" customWidth="1"/>
    <col min="4352" max="4355" width="9.140625" style="161"/>
    <col min="4356" max="4356" width="14.85546875" style="161" customWidth="1"/>
    <col min="4357" max="4600" width="9.140625" style="161"/>
    <col min="4601" max="4601" width="37.7109375" style="161" customWidth="1"/>
    <col min="4602" max="4602" width="9.140625" style="161"/>
    <col min="4603" max="4603" width="12.85546875" style="161" customWidth="1"/>
    <col min="4604" max="4605" width="0" style="161" hidden="1" customWidth="1"/>
    <col min="4606" max="4606" width="18.28515625" style="161" customWidth="1"/>
    <col min="4607" max="4607" width="64.85546875" style="161" customWidth="1"/>
    <col min="4608" max="4611" width="9.140625" style="161"/>
    <col min="4612" max="4612" width="14.85546875" style="161" customWidth="1"/>
    <col min="4613" max="4856" width="9.140625" style="161"/>
    <col min="4857" max="4857" width="37.7109375" style="161" customWidth="1"/>
    <col min="4858" max="4858" width="9.140625" style="161"/>
    <col min="4859" max="4859" width="12.85546875" style="161" customWidth="1"/>
    <col min="4860" max="4861" width="0" style="161" hidden="1" customWidth="1"/>
    <col min="4862" max="4862" width="18.28515625" style="161" customWidth="1"/>
    <col min="4863" max="4863" width="64.85546875" style="161" customWidth="1"/>
    <col min="4864" max="4867" width="9.140625" style="161"/>
    <col min="4868" max="4868" width="14.85546875" style="161" customWidth="1"/>
    <col min="4869" max="5112" width="9.140625" style="161"/>
    <col min="5113" max="5113" width="37.7109375" style="161" customWidth="1"/>
    <col min="5114" max="5114" width="9.140625" style="161"/>
    <col min="5115" max="5115" width="12.85546875" style="161" customWidth="1"/>
    <col min="5116" max="5117" width="0" style="161" hidden="1" customWidth="1"/>
    <col min="5118" max="5118" width="18.28515625" style="161" customWidth="1"/>
    <col min="5119" max="5119" width="64.85546875" style="161" customWidth="1"/>
    <col min="5120" max="5123" width="9.140625" style="161"/>
    <col min="5124" max="5124" width="14.85546875" style="161" customWidth="1"/>
    <col min="5125" max="5368" width="9.140625" style="161"/>
    <col min="5369" max="5369" width="37.7109375" style="161" customWidth="1"/>
    <col min="5370" max="5370" width="9.140625" style="161"/>
    <col min="5371" max="5371" width="12.85546875" style="161" customWidth="1"/>
    <col min="5372" max="5373" width="0" style="161" hidden="1" customWidth="1"/>
    <col min="5374" max="5374" width="18.28515625" style="161" customWidth="1"/>
    <col min="5375" max="5375" width="64.85546875" style="161" customWidth="1"/>
    <col min="5376" max="5379" width="9.140625" style="161"/>
    <col min="5380" max="5380" width="14.85546875" style="161" customWidth="1"/>
    <col min="5381" max="5624" width="9.140625" style="161"/>
    <col min="5625" max="5625" width="37.7109375" style="161" customWidth="1"/>
    <col min="5626" max="5626" width="9.140625" style="161"/>
    <col min="5627" max="5627" width="12.85546875" style="161" customWidth="1"/>
    <col min="5628" max="5629" width="0" style="161" hidden="1" customWidth="1"/>
    <col min="5630" max="5630" width="18.28515625" style="161" customWidth="1"/>
    <col min="5631" max="5631" width="64.85546875" style="161" customWidth="1"/>
    <col min="5632" max="5635" width="9.140625" style="161"/>
    <col min="5636" max="5636" width="14.85546875" style="161" customWidth="1"/>
    <col min="5637" max="5880" width="9.140625" style="161"/>
    <col min="5881" max="5881" width="37.7109375" style="161" customWidth="1"/>
    <col min="5882" max="5882" width="9.140625" style="161"/>
    <col min="5883" max="5883" width="12.85546875" style="161" customWidth="1"/>
    <col min="5884" max="5885" width="0" style="161" hidden="1" customWidth="1"/>
    <col min="5886" max="5886" width="18.28515625" style="161" customWidth="1"/>
    <col min="5887" max="5887" width="64.85546875" style="161" customWidth="1"/>
    <col min="5888" max="5891" width="9.140625" style="161"/>
    <col min="5892" max="5892" width="14.85546875" style="161" customWidth="1"/>
    <col min="5893" max="6136" width="9.140625" style="161"/>
    <col min="6137" max="6137" width="37.7109375" style="161" customWidth="1"/>
    <col min="6138" max="6138" width="9.140625" style="161"/>
    <col min="6139" max="6139" width="12.85546875" style="161" customWidth="1"/>
    <col min="6140" max="6141" width="0" style="161" hidden="1" customWidth="1"/>
    <col min="6142" max="6142" width="18.28515625" style="161" customWidth="1"/>
    <col min="6143" max="6143" width="64.85546875" style="161" customWidth="1"/>
    <col min="6144" max="6147" width="9.140625" style="161"/>
    <col min="6148" max="6148" width="14.85546875" style="161" customWidth="1"/>
    <col min="6149" max="6392" width="9.140625" style="161"/>
    <col min="6393" max="6393" width="37.7109375" style="161" customWidth="1"/>
    <col min="6394" max="6394" width="9.140625" style="161"/>
    <col min="6395" max="6395" width="12.85546875" style="161" customWidth="1"/>
    <col min="6396" max="6397" width="0" style="161" hidden="1" customWidth="1"/>
    <col min="6398" max="6398" width="18.28515625" style="161" customWidth="1"/>
    <col min="6399" max="6399" width="64.85546875" style="161" customWidth="1"/>
    <col min="6400" max="6403" width="9.140625" style="161"/>
    <col min="6404" max="6404" width="14.85546875" style="161" customWidth="1"/>
    <col min="6405" max="6648" width="9.140625" style="161"/>
    <col min="6649" max="6649" width="37.7109375" style="161" customWidth="1"/>
    <col min="6650" max="6650" width="9.140625" style="161"/>
    <col min="6651" max="6651" width="12.85546875" style="161" customWidth="1"/>
    <col min="6652" max="6653" width="0" style="161" hidden="1" customWidth="1"/>
    <col min="6654" max="6654" width="18.28515625" style="161" customWidth="1"/>
    <col min="6655" max="6655" width="64.85546875" style="161" customWidth="1"/>
    <col min="6656" max="6659" width="9.140625" style="161"/>
    <col min="6660" max="6660" width="14.85546875" style="161" customWidth="1"/>
    <col min="6661" max="6904" width="9.140625" style="161"/>
    <col min="6905" max="6905" width="37.7109375" style="161" customWidth="1"/>
    <col min="6906" max="6906" width="9.140625" style="161"/>
    <col min="6907" max="6907" width="12.85546875" style="161" customWidth="1"/>
    <col min="6908" max="6909" width="0" style="161" hidden="1" customWidth="1"/>
    <col min="6910" max="6910" width="18.28515625" style="161" customWidth="1"/>
    <col min="6911" max="6911" width="64.85546875" style="161" customWidth="1"/>
    <col min="6912" max="6915" width="9.140625" style="161"/>
    <col min="6916" max="6916" width="14.85546875" style="161" customWidth="1"/>
    <col min="6917" max="7160" width="9.140625" style="161"/>
    <col min="7161" max="7161" width="37.7109375" style="161" customWidth="1"/>
    <col min="7162" max="7162" width="9.140625" style="161"/>
    <col min="7163" max="7163" width="12.85546875" style="161" customWidth="1"/>
    <col min="7164" max="7165" width="0" style="161" hidden="1" customWidth="1"/>
    <col min="7166" max="7166" width="18.28515625" style="161" customWidth="1"/>
    <col min="7167" max="7167" width="64.85546875" style="161" customWidth="1"/>
    <col min="7168" max="7171" width="9.140625" style="161"/>
    <col min="7172" max="7172" width="14.85546875" style="161" customWidth="1"/>
    <col min="7173" max="7416" width="9.140625" style="161"/>
    <col min="7417" max="7417" width="37.7109375" style="161" customWidth="1"/>
    <col min="7418" max="7418" width="9.140625" style="161"/>
    <col min="7419" max="7419" width="12.85546875" style="161" customWidth="1"/>
    <col min="7420" max="7421" width="0" style="161" hidden="1" customWidth="1"/>
    <col min="7422" max="7422" width="18.28515625" style="161" customWidth="1"/>
    <col min="7423" max="7423" width="64.85546875" style="161" customWidth="1"/>
    <col min="7424" max="7427" width="9.140625" style="161"/>
    <col min="7428" max="7428" width="14.85546875" style="161" customWidth="1"/>
    <col min="7429" max="7672" width="9.140625" style="161"/>
    <col min="7673" max="7673" width="37.7109375" style="161" customWidth="1"/>
    <col min="7674" max="7674" width="9.140625" style="161"/>
    <col min="7675" max="7675" width="12.85546875" style="161" customWidth="1"/>
    <col min="7676" max="7677" width="0" style="161" hidden="1" customWidth="1"/>
    <col min="7678" max="7678" width="18.28515625" style="161" customWidth="1"/>
    <col min="7679" max="7679" width="64.85546875" style="161" customWidth="1"/>
    <col min="7680" max="7683" width="9.140625" style="161"/>
    <col min="7684" max="7684" width="14.85546875" style="161" customWidth="1"/>
    <col min="7685" max="7928" width="9.140625" style="161"/>
    <col min="7929" max="7929" width="37.7109375" style="161" customWidth="1"/>
    <col min="7930" max="7930" width="9.140625" style="161"/>
    <col min="7931" max="7931" width="12.85546875" style="161" customWidth="1"/>
    <col min="7932" max="7933" width="0" style="161" hidden="1" customWidth="1"/>
    <col min="7934" max="7934" width="18.28515625" style="161" customWidth="1"/>
    <col min="7935" max="7935" width="64.85546875" style="161" customWidth="1"/>
    <col min="7936" max="7939" width="9.140625" style="161"/>
    <col min="7940" max="7940" width="14.85546875" style="161" customWidth="1"/>
    <col min="7941" max="8184" width="9.140625" style="161"/>
    <col min="8185" max="8185" width="37.7109375" style="161" customWidth="1"/>
    <col min="8186" max="8186" width="9.140625" style="161"/>
    <col min="8187" max="8187" width="12.85546875" style="161" customWidth="1"/>
    <col min="8188" max="8189" width="0" style="161" hidden="1" customWidth="1"/>
    <col min="8190" max="8190" width="18.28515625" style="161" customWidth="1"/>
    <col min="8191" max="8191" width="64.85546875" style="161" customWidth="1"/>
    <col min="8192" max="8195" width="9.140625" style="161"/>
    <col min="8196" max="8196" width="14.85546875" style="161" customWidth="1"/>
    <col min="8197" max="8440" width="9.140625" style="161"/>
    <col min="8441" max="8441" width="37.7109375" style="161" customWidth="1"/>
    <col min="8442" max="8442" width="9.140625" style="161"/>
    <col min="8443" max="8443" width="12.85546875" style="161" customWidth="1"/>
    <col min="8444" max="8445" width="0" style="161" hidden="1" customWidth="1"/>
    <col min="8446" max="8446" width="18.28515625" style="161" customWidth="1"/>
    <col min="8447" max="8447" width="64.85546875" style="161" customWidth="1"/>
    <col min="8448" max="8451" width="9.140625" style="161"/>
    <col min="8452" max="8452" width="14.85546875" style="161" customWidth="1"/>
    <col min="8453" max="8696" width="9.140625" style="161"/>
    <col min="8697" max="8697" width="37.7109375" style="161" customWidth="1"/>
    <col min="8698" max="8698" width="9.140625" style="161"/>
    <col min="8699" max="8699" width="12.85546875" style="161" customWidth="1"/>
    <col min="8700" max="8701" width="0" style="161" hidden="1" customWidth="1"/>
    <col min="8702" max="8702" width="18.28515625" style="161" customWidth="1"/>
    <col min="8703" max="8703" width="64.85546875" style="161" customWidth="1"/>
    <col min="8704" max="8707" width="9.140625" style="161"/>
    <col min="8708" max="8708" width="14.85546875" style="161" customWidth="1"/>
    <col min="8709" max="8952" width="9.140625" style="161"/>
    <col min="8953" max="8953" width="37.7109375" style="161" customWidth="1"/>
    <col min="8954" max="8954" width="9.140625" style="161"/>
    <col min="8955" max="8955" width="12.85546875" style="161" customWidth="1"/>
    <col min="8956" max="8957" width="0" style="161" hidden="1" customWidth="1"/>
    <col min="8958" max="8958" width="18.28515625" style="161" customWidth="1"/>
    <col min="8959" max="8959" width="64.85546875" style="161" customWidth="1"/>
    <col min="8960" max="8963" width="9.140625" style="161"/>
    <col min="8964" max="8964" width="14.85546875" style="161" customWidth="1"/>
    <col min="8965" max="9208" width="9.140625" style="161"/>
    <col min="9209" max="9209" width="37.7109375" style="161" customWidth="1"/>
    <col min="9210" max="9210" width="9.140625" style="161"/>
    <col min="9211" max="9211" width="12.85546875" style="161" customWidth="1"/>
    <col min="9212" max="9213" width="0" style="161" hidden="1" customWidth="1"/>
    <col min="9214" max="9214" width="18.28515625" style="161" customWidth="1"/>
    <col min="9215" max="9215" width="64.85546875" style="161" customWidth="1"/>
    <col min="9216" max="9219" width="9.140625" style="161"/>
    <col min="9220" max="9220" width="14.85546875" style="161" customWidth="1"/>
    <col min="9221" max="9464" width="9.140625" style="161"/>
    <col min="9465" max="9465" width="37.7109375" style="161" customWidth="1"/>
    <col min="9466" max="9466" width="9.140625" style="161"/>
    <col min="9467" max="9467" width="12.85546875" style="161" customWidth="1"/>
    <col min="9468" max="9469" width="0" style="161" hidden="1" customWidth="1"/>
    <col min="9470" max="9470" width="18.28515625" style="161" customWidth="1"/>
    <col min="9471" max="9471" width="64.85546875" style="161" customWidth="1"/>
    <col min="9472" max="9475" width="9.140625" style="161"/>
    <col min="9476" max="9476" width="14.85546875" style="161" customWidth="1"/>
    <col min="9477" max="9720" width="9.140625" style="161"/>
    <col min="9721" max="9721" width="37.7109375" style="161" customWidth="1"/>
    <col min="9722" max="9722" width="9.140625" style="161"/>
    <col min="9723" max="9723" width="12.85546875" style="161" customWidth="1"/>
    <col min="9724" max="9725" width="0" style="161" hidden="1" customWidth="1"/>
    <col min="9726" max="9726" width="18.28515625" style="161" customWidth="1"/>
    <col min="9727" max="9727" width="64.85546875" style="161" customWidth="1"/>
    <col min="9728" max="9731" width="9.140625" style="161"/>
    <col min="9732" max="9732" width="14.85546875" style="161" customWidth="1"/>
    <col min="9733" max="9976" width="9.140625" style="161"/>
    <col min="9977" max="9977" width="37.7109375" style="161" customWidth="1"/>
    <col min="9978" max="9978" width="9.140625" style="161"/>
    <col min="9979" max="9979" width="12.85546875" style="161" customWidth="1"/>
    <col min="9980" max="9981" width="0" style="161" hidden="1" customWidth="1"/>
    <col min="9982" max="9982" width="18.28515625" style="161" customWidth="1"/>
    <col min="9983" max="9983" width="64.85546875" style="161" customWidth="1"/>
    <col min="9984" max="9987" width="9.140625" style="161"/>
    <col min="9988" max="9988" width="14.85546875" style="161" customWidth="1"/>
    <col min="9989" max="10232" width="9.140625" style="161"/>
    <col min="10233" max="10233" width="37.7109375" style="161" customWidth="1"/>
    <col min="10234" max="10234" width="9.140625" style="161"/>
    <col min="10235" max="10235" width="12.85546875" style="161" customWidth="1"/>
    <col min="10236" max="10237" width="0" style="161" hidden="1" customWidth="1"/>
    <col min="10238" max="10238" width="18.28515625" style="161" customWidth="1"/>
    <col min="10239" max="10239" width="64.85546875" style="161" customWidth="1"/>
    <col min="10240" max="10243" width="9.140625" style="161"/>
    <col min="10244" max="10244" width="14.85546875" style="161" customWidth="1"/>
    <col min="10245" max="10488" width="9.140625" style="161"/>
    <col min="10489" max="10489" width="37.7109375" style="161" customWidth="1"/>
    <col min="10490" max="10490" width="9.140625" style="161"/>
    <col min="10491" max="10491" width="12.85546875" style="161" customWidth="1"/>
    <col min="10492" max="10493" width="0" style="161" hidden="1" customWidth="1"/>
    <col min="10494" max="10494" width="18.28515625" style="161" customWidth="1"/>
    <col min="10495" max="10495" width="64.85546875" style="161" customWidth="1"/>
    <col min="10496" max="10499" width="9.140625" style="161"/>
    <col min="10500" max="10500" width="14.85546875" style="161" customWidth="1"/>
    <col min="10501" max="10744" width="9.140625" style="161"/>
    <col min="10745" max="10745" width="37.7109375" style="161" customWidth="1"/>
    <col min="10746" max="10746" width="9.140625" style="161"/>
    <col min="10747" max="10747" width="12.85546875" style="161" customWidth="1"/>
    <col min="10748" max="10749" width="0" style="161" hidden="1" customWidth="1"/>
    <col min="10750" max="10750" width="18.28515625" style="161" customWidth="1"/>
    <col min="10751" max="10751" width="64.85546875" style="161" customWidth="1"/>
    <col min="10752" max="10755" width="9.140625" style="161"/>
    <col min="10756" max="10756" width="14.85546875" style="161" customWidth="1"/>
    <col min="10757" max="11000" width="9.140625" style="161"/>
    <col min="11001" max="11001" width="37.7109375" style="161" customWidth="1"/>
    <col min="11002" max="11002" width="9.140625" style="161"/>
    <col min="11003" max="11003" width="12.85546875" style="161" customWidth="1"/>
    <col min="11004" max="11005" width="0" style="161" hidden="1" customWidth="1"/>
    <col min="11006" max="11006" width="18.28515625" style="161" customWidth="1"/>
    <col min="11007" max="11007" width="64.85546875" style="161" customWidth="1"/>
    <col min="11008" max="11011" width="9.140625" style="161"/>
    <col min="11012" max="11012" width="14.85546875" style="161" customWidth="1"/>
    <col min="11013" max="11256" width="9.140625" style="161"/>
    <col min="11257" max="11257" width="37.7109375" style="161" customWidth="1"/>
    <col min="11258" max="11258" width="9.140625" style="161"/>
    <col min="11259" max="11259" width="12.85546875" style="161" customWidth="1"/>
    <col min="11260" max="11261" width="0" style="161" hidden="1" customWidth="1"/>
    <col min="11262" max="11262" width="18.28515625" style="161" customWidth="1"/>
    <col min="11263" max="11263" width="64.85546875" style="161" customWidth="1"/>
    <col min="11264" max="11267" width="9.140625" style="161"/>
    <col min="11268" max="11268" width="14.85546875" style="161" customWidth="1"/>
    <col min="11269" max="11512" width="9.140625" style="161"/>
    <col min="11513" max="11513" width="37.7109375" style="161" customWidth="1"/>
    <col min="11514" max="11514" width="9.140625" style="161"/>
    <col min="11515" max="11515" width="12.85546875" style="161" customWidth="1"/>
    <col min="11516" max="11517" width="0" style="161" hidden="1" customWidth="1"/>
    <col min="11518" max="11518" width="18.28515625" style="161" customWidth="1"/>
    <col min="11519" max="11519" width="64.85546875" style="161" customWidth="1"/>
    <col min="11520" max="11523" width="9.140625" style="161"/>
    <col min="11524" max="11524" width="14.85546875" style="161" customWidth="1"/>
    <col min="11525" max="11768" width="9.140625" style="161"/>
    <col min="11769" max="11769" width="37.7109375" style="161" customWidth="1"/>
    <col min="11770" max="11770" width="9.140625" style="161"/>
    <col min="11771" max="11771" width="12.85546875" style="161" customWidth="1"/>
    <col min="11772" max="11773" width="0" style="161" hidden="1" customWidth="1"/>
    <col min="11774" max="11774" width="18.28515625" style="161" customWidth="1"/>
    <col min="11775" max="11775" width="64.85546875" style="161" customWidth="1"/>
    <col min="11776" max="11779" width="9.140625" style="161"/>
    <col min="11780" max="11780" width="14.85546875" style="161" customWidth="1"/>
    <col min="11781" max="12024" width="9.140625" style="161"/>
    <col min="12025" max="12025" width="37.7109375" style="161" customWidth="1"/>
    <col min="12026" max="12026" width="9.140625" style="161"/>
    <col min="12027" max="12027" width="12.85546875" style="161" customWidth="1"/>
    <col min="12028" max="12029" width="0" style="161" hidden="1" customWidth="1"/>
    <col min="12030" max="12030" width="18.28515625" style="161" customWidth="1"/>
    <col min="12031" max="12031" width="64.85546875" style="161" customWidth="1"/>
    <col min="12032" max="12035" width="9.140625" style="161"/>
    <col min="12036" max="12036" width="14.85546875" style="161" customWidth="1"/>
    <col min="12037" max="12280" width="9.140625" style="161"/>
    <col min="12281" max="12281" width="37.7109375" style="161" customWidth="1"/>
    <col min="12282" max="12282" width="9.140625" style="161"/>
    <col min="12283" max="12283" width="12.85546875" style="161" customWidth="1"/>
    <col min="12284" max="12285" width="0" style="161" hidden="1" customWidth="1"/>
    <col min="12286" max="12286" width="18.28515625" style="161" customWidth="1"/>
    <col min="12287" max="12287" width="64.85546875" style="161" customWidth="1"/>
    <col min="12288" max="12291" width="9.140625" style="161"/>
    <col min="12292" max="12292" width="14.85546875" style="161" customWidth="1"/>
    <col min="12293" max="12536" width="9.140625" style="161"/>
    <col min="12537" max="12537" width="37.7109375" style="161" customWidth="1"/>
    <col min="12538" max="12538" width="9.140625" style="161"/>
    <col min="12539" max="12539" width="12.85546875" style="161" customWidth="1"/>
    <col min="12540" max="12541" width="0" style="161" hidden="1" customWidth="1"/>
    <col min="12542" max="12542" width="18.28515625" style="161" customWidth="1"/>
    <col min="12543" max="12543" width="64.85546875" style="161" customWidth="1"/>
    <col min="12544" max="12547" width="9.140625" style="161"/>
    <col min="12548" max="12548" width="14.85546875" style="161" customWidth="1"/>
    <col min="12549" max="12792" width="9.140625" style="161"/>
    <col min="12793" max="12793" width="37.7109375" style="161" customWidth="1"/>
    <col min="12794" max="12794" width="9.140625" style="161"/>
    <col min="12795" max="12795" width="12.85546875" style="161" customWidth="1"/>
    <col min="12796" max="12797" width="0" style="161" hidden="1" customWidth="1"/>
    <col min="12798" max="12798" width="18.28515625" style="161" customWidth="1"/>
    <col min="12799" max="12799" width="64.85546875" style="161" customWidth="1"/>
    <col min="12800" max="12803" width="9.140625" style="161"/>
    <col min="12804" max="12804" width="14.85546875" style="161" customWidth="1"/>
    <col min="12805" max="13048" width="9.140625" style="161"/>
    <col min="13049" max="13049" width="37.7109375" style="161" customWidth="1"/>
    <col min="13050" max="13050" width="9.140625" style="161"/>
    <col min="13051" max="13051" width="12.85546875" style="161" customWidth="1"/>
    <col min="13052" max="13053" width="0" style="161" hidden="1" customWidth="1"/>
    <col min="13054" max="13054" width="18.28515625" style="161" customWidth="1"/>
    <col min="13055" max="13055" width="64.85546875" style="161" customWidth="1"/>
    <col min="13056" max="13059" width="9.140625" style="161"/>
    <col min="13060" max="13060" width="14.85546875" style="161" customWidth="1"/>
    <col min="13061" max="13304" width="9.140625" style="161"/>
    <col min="13305" max="13305" width="37.7109375" style="161" customWidth="1"/>
    <col min="13306" max="13306" width="9.140625" style="161"/>
    <col min="13307" max="13307" width="12.85546875" style="161" customWidth="1"/>
    <col min="13308" max="13309" width="0" style="161" hidden="1" customWidth="1"/>
    <col min="13310" max="13310" width="18.28515625" style="161" customWidth="1"/>
    <col min="13311" max="13311" width="64.85546875" style="161" customWidth="1"/>
    <col min="13312" max="13315" width="9.140625" style="161"/>
    <col min="13316" max="13316" width="14.85546875" style="161" customWidth="1"/>
    <col min="13317" max="13560" width="9.140625" style="161"/>
    <col min="13561" max="13561" width="37.7109375" style="161" customWidth="1"/>
    <col min="13562" max="13562" width="9.140625" style="161"/>
    <col min="13563" max="13563" width="12.85546875" style="161" customWidth="1"/>
    <col min="13564" max="13565" width="0" style="161" hidden="1" customWidth="1"/>
    <col min="13566" max="13566" width="18.28515625" style="161" customWidth="1"/>
    <col min="13567" max="13567" width="64.85546875" style="161" customWidth="1"/>
    <col min="13568" max="13571" width="9.140625" style="161"/>
    <col min="13572" max="13572" width="14.85546875" style="161" customWidth="1"/>
    <col min="13573" max="13816" width="9.140625" style="161"/>
    <col min="13817" max="13817" width="37.7109375" style="161" customWidth="1"/>
    <col min="13818" max="13818" width="9.140625" style="161"/>
    <col min="13819" max="13819" width="12.85546875" style="161" customWidth="1"/>
    <col min="13820" max="13821" width="0" style="161" hidden="1" customWidth="1"/>
    <col min="13822" max="13822" width="18.28515625" style="161" customWidth="1"/>
    <col min="13823" max="13823" width="64.85546875" style="161" customWidth="1"/>
    <col min="13824" max="13827" width="9.140625" style="161"/>
    <col min="13828" max="13828" width="14.85546875" style="161" customWidth="1"/>
    <col min="13829" max="14072" width="9.140625" style="161"/>
    <col min="14073" max="14073" width="37.7109375" style="161" customWidth="1"/>
    <col min="14074" max="14074" width="9.140625" style="161"/>
    <col min="14075" max="14075" width="12.85546875" style="161" customWidth="1"/>
    <col min="14076" max="14077" width="0" style="161" hidden="1" customWidth="1"/>
    <col min="14078" max="14078" width="18.28515625" style="161" customWidth="1"/>
    <col min="14079" max="14079" width="64.85546875" style="161" customWidth="1"/>
    <col min="14080" max="14083" width="9.140625" style="161"/>
    <col min="14084" max="14084" width="14.85546875" style="161" customWidth="1"/>
    <col min="14085" max="14328" width="9.140625" style="161"/>
    <col min="14329" max="14329" width="37.7109375" style="161" customWidth="1"/>
    <col min="14330" max="14330" width="9.140625" style="161"/>
    <col min="14331" max="14331" width="12.85546875" style="161" customWidth="1"/>
    <col min="14332" max="14333" width="0" style="161" hidden="1" customWidth="1"/>
    <col min="14334" max="14334" width="18.28515625" style="161" customWidth="1"/>
    <col min="14335" max="14335" width="64.85546875" style="161" customWidth="1"/>
    <col min="14336" max="14339" width="9.140625" style="161"/>
    <col min="14340" max="14340" width="14.85546875" style="161" customWidth="1"/>
    <col min="14341" max="14584" width="9.140625" style="161"/>
    <col min="14585" max="14585" width="37.7109375" style="161" customWidth="1"/>
    <col min="14586" max="14586" width="9.140625" style="161"/>
    <col min="14587" max="14587" width="12.85546875" style="161" customWidth="1"/>
    <col min="14588" max="14589" width="0" style="161" hidden="1" customWidth="1"/>
    <col min="14590" max="14590" width="18.28515625" style="161" customWidth="1"/>
    <col min="14591" max="14591" width="64.85546875" style="161" customWidth="1"/>
    <col min="14592" max="14595" width="9.140625" style="161"/>
    <col min="14596" max="14596" width="14.85546875" style="161" customWidth="1"/>
    <col min="14597" max="14840" width="9.140625" style="161"/>
    <col min="14841" max="14841" width="37.7109375" style="161" customWidth="1"/>
    <col min="14842" max="14842" width="9.140625" style="161"/>
    <col min="14843" max="14843" width="12.85546875" style="161" customWidth="1"/>
    <col min="14844" max="14845" width="0" style="161" hidden="1" customWidth="1"/>
    <col min="14846" max="14846" width="18.28515625" style="161" customWidth="1"/>
    <col min="14847" max="14847" width="64.85546875" style="161" customWidth="1"/>
    <col min="14848" max="14851" width="9.140625" style="161"/>
    <col min="14852" max="14852" width="14.85546875" style="161" customWidth="1"/>
    <col min="14853" max="15096" width="9.140625" style="161"/>
    <col min="15097" max="15097" width="37.7109375" style="161" customWidth="1"/>
    <col min="15098" max="15098" width="9.140625" style="161"/>
    <col min="15099" max="15099" width="12.85546875" style="161" customWidth="1"/>
    <col min="15100" max="15101" width="0" style="161" hidden="1" customWidth="1"/>
    <col min="15102" max="15102" width="18.28515625" style="161" customWidth="1"/>
    <col min="15103" max="15103" width="64.85546875" style="161" customWidth="1"/>
    <col min="15104" max="15107" width="9.140625" style="161"/>
    <col min="15108" max="15108" width="14.85546875" style="161" customWidth="1"/>
    <col min="15109" max="15352" width="9.140625" style="161"/>
    <col min="15353" max="15353" width="37.7109375" style="161" customWidth="1"/>
    <col min="15354" max="15354" width="9.140625" style="161"/>
    <col min="15355" max="15355" width="12.85546875" style="161" customWidth="1"/>
    <col min="15356" max="15357" width="0" style="161" hidden="1" customWidth="1"/>
    <col min="15358" max="15358" width="18.28515625" style="161" customWidth="1"/>
    <col min="15359" max="15359" width="64.85546875" style="161" customWidth="1"/>
    <col min="15360" max="15363" width="9.140625" style="161"/>
    <col min="15364" max="15364" width="14.85546875" style="161" customWidth="1"/>
    <col min="15365" max="15608" width="9.140625" style="161"/>
    <col min="15609" max="15609" width="37.7109375" style="161" customWidth="1"/>
    <col min="15610" max="15610" width="9.140625" style="161"/>
    <col min="15611" max="15611" width="12.85546875" style="161" customWidth="1"/>
    <col min="15612" max="15613" width="0" style="161" hidden="1" customWidth="1"/>
    <col min="15614" max="15614" width="18.28515625" style="161" customWidth="1"/>
    <col min="15615" max="15615" width="64.85546875" style="161" customWidth="1"/>
    <col min="15616" max="15619" width="9.140625" style="161"/>
    <col min="15620" max="15620" width="14.85546875" style="161" customWidth="1"/>
    <col min="15621" max="15864" width="9.140625" style="161"/>
    <col min="15865" max="15865" width="37.7109375" style="161" customWidth="1"/>
    <col min="15866" max="15866" width="9.140625" style="161"/>
    <col min="15867" max="15867" width="12.85546875" style="161" customWidth="1"/>
    <col min="15868" max="15869" width="0" style="161" hidden="1" customWidth="1"/>
    <col min="15870" max="15870" width="18.28515625" style="161" customWidth="1"/>
    <col min="15871" max="15871" width="64.85546875" style="161" customWidth="1"/>
    <col min="15872" max="15875" width="9.140625" style="161"/>
    <col min="15876" max="15876" width="14.85546875" style="161" customWidth="1"/>
    <col min="15877" max="16120" width="9.140625" style="161"/>
    <col min="16121" max="16121" width="37.7109375" style="161" customWidth="1"/>
    <col min="16122" max="16122" width="9.140625" style="161"/>
    <col min="16123" max="16123" width="12.85546875" style="161" customWidth="1"/>
    <col min="16124" max="16125" width="0" style="161" hidden="1" customWidth="1"/>
    <col min="16126" max="16126" width="18.28515625" style="161" customWidth="1"/>
    <col min="16127" max="16127" width="64.85546875" style="161" customWidth="1"/>
    <col min="16128" max="16131" width="9.140625" style="161"/>
    <col min="16132" max="16132" width="14.85546875" style="161" customWidth="1"/>
    <col min="16133" max="16384" width="9.140625" style="161"/>
  </cols>
  <sheetData>
    <row r="1" spans="1:40" ht="18.75" x14ac:dyDescent="0.25">
      <c r="L1" s="102" t="s">
        <v>67</v>
      </c>
    </row>
    <row r="2" spans="1:40" ht="18.75" x14ac:dyDescent="0.3">
      <c r="L2" s="103" t="s">
        <v>10</v>
      </c>
    </row>
    <row r="3" spans="1:40" ht="18.75" x14ac:dyDescent="0.3">
      <c r="L3" s="103" t="str">
        <f>'1. паспорт местоположение'!C3</f>
        <v>от «05» мая 2016 г. №380</v>
      </c>
    </row>
    <row r="4" spans="1:40" ht="18.75" x14ac:dyDescent="0.3">
      <c r="K4" s="103"/>
    </row>
    <row r="5" spans="1:40" x14ac:dyDescent="0.25">
      <c r="A5" s="397" t="str">
        <f>'1. паспорт местоположение'!A5:C5</f>
        <v>Год раскрытия информации: 2023 год</v>
      </c>
      <c r="B5" s="397"/>
      <c r="C5" s="397"/>
      <c r="D5" s="397"/>
      <c r="E5" s="397"/>
      <c r="F5" s="397"/>
      <c r="G5" s="397"/>
      <c r="H5" s="397"/>
      <c r="I5" s="397"/>
      <c r="J5" s="397"/>
      <c r="K5" s="397"/>
      <c r="L5" s="397"/>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row>
    <row r="6" spans="1:40" ht="18.75" x14ac:dyDescent="0.3">
      <c r="K6" s="103"/>
    </row>
    <row r="7" spans="1:40" ht="18.75" x14ac:dyDescent="0.25">
      <c r="A7" s="401" t="s">
        <v>9</v>
      </c>
      <c r="B7" s="401"/>
      <c r="C7" s="401"/>
      <c r="D7" s="401"/>
      <c r="E7" s="401"/>
      <c r="F7" s="401"/>
      <c r="G7" s="401"/>
      <c r="H7" s="401"/>
      <c r="I7" s="401"/>
      <c r="J7" s="401"/>
      <c r="K7" s="401"/>
      <c r="L7" s="401"/>
    </row>
    <row r="8" spans="1:40" ht="18.75" x14ac:dyDescent="0.25">
      <c r="A8" s="401"/>
      <c r="B8" s="401"/>
      <c r="C8" s="401"/>
      <c r="D8" s="401"/>
      <c r="E8" s="401"/>
      <c r="F8" s="401"/>
      <c r="G8" s="401"/>
      <c r="H8" s="401"/>
      <c r="I8" s="401"/>
      <c r="J8" s="401"/>
      <c r="K8" s="401"/>
      <c r="L8" s="401"/>
    </row>
    <row r="9" spans="1:40" x14ac:dyDescent="0.25">
      <c r="A9" s="402" t="str">
        <f>'1. паспорт местоположение'!A9:C9</f>
        <v>АО "Россети Тюмень"</v>
      </c>
      <c r="B9" s="402"/>
      <c r="C9" s="402"/>
      <c r="D9" s="402"/>
      <c r="E9" s="402"/>
      <c r="F9" s="402"/>
      <c r="G9" s="402"/>
      <c r="H9" s="402"/>
      <c r="I9" s="402"/>
      <c r="J9" s="402"/>
      <c r="K9" s="402"/>
      <c r="L9" s="402"/>
    </row>
    <row r="10" spans="1:40" x14ac:dyDescent="0.25">
      <c r="A10" s="403" t="s">
        <v>8</v>
      </c>
      <c r="B10" s="403"/>
      <c r="C10" s="403"/>
      <c r="D10" s="403"/>
      <c r="E10" s="403"/>
      <c r="F10" s="403"/>
      <c r="G10" s="403"/>
      <c r="H10" s="403"/>
      <c r="I10" s="403"/>
      <c r="J10" s="403"/>
      <c r="K10" s="403"/>
      <c r="L10" s="403"/>
    </row>
    <row r="11" spans="1:40" ht="18.75" x14ac:dyDescent="0.25">
      <c r="A11" s="401"/>
      <c r="B11" s="401"/>
      <c r="C11" s="401"/>
      <c r="D11" s="401"/>
      <c r="E11" s="401"/>
      <c r="F11" s="401"/>
      <c r="G11" s="401"/>
      <c r="H11" s="401"/>
      <c r="I11" s="401"/>
      <c r="J11" s="401"/>
      <c r="K11" s="401"/>
      <c r="L11" s="401"/>
    </row>
    <row r="12" spans="1:40" x14ac:dyDescent="0.25">
      <c r="A12" s="402" t="str">
        <f>'4. паспортбюджет'!A12:O12</f>
        <v>M_NS3300.KL.0046</v>
      </c>
      <c r="B12" s="402"/>
      <c r="C12" s="402"/>
      <c r="D12" s="402"/>
      <c r="E12" s="402"/>
      <c r="F12" s="402"/>
      <c r="G12" s="402"/>
      <c r="H12" s="402"/>
      <c r="I12" s="402"/>
      <c r="J12" s="402"/>
      <c r="K12" s="402"/>
      <c r="L12" s="402"/>
    </row>
    <row r="13" spans="1:40" x14ac:dyDescent="0.25">
      <c r="A13" s="403" t="s">
        <v>7</v>
      </c>
      <c r="B13" s="403"/>
      <c r="C13" s="403"/>
      <c r="D13" s="403"/>
      <c r="E13" s="403"/>
      <c r="F13" s="403"/>
      <c r="G13" s="403"/>
      <c r="H13" s="403"/>
      <c r="I13" s="403"/>
      <c r="J13" s="403"/>
      <c r="K13" s="403"/>
      <c r="L13" s="403"/>
    </row>
    <row r="14" spans="1:40" ht="18.75" x14ac:dyDescent="0.25">
      <c r="A14" s="416"/>
      <c r="B14" s="416"/>
      <c r="C14" s="416"/>
      <c r="D14" s="416"/>
      <c r="E14" s="416"/>
      <c r="F14" s="416"/>
      <c r="G14" s="416"/>
      <c r="H14" s="416"/>
      <c r="I14" s="416"/>
      <c r="J14" s="416"/>
      <c r="K14" s="416"/>
      <c r="L14" s="416"/>
    </row>
    <row r="15" spans="1:40" ht="36" customHeight="1" x14ac:dyDescent="0.25">
      <c r="A15" s="431" t="str">
        <f>'1. паспорт местоположение'!A15:C15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31"/>
      <c r="C15" s="431"/>
      <c r="D15" s="431"/>
      <c r="E15" s="431"/>
      <c r="F15" s="431"/>
      <c r="G15" s="431"/>
      <c r="H15" s="431"/>
      <c r="I15" s="431"/>
      <c r="J15" s="431"/>
      <c r="K15" s="431"/>
      <c r="L15" s="431"/>
    </row>
    <row r="16" spans="1:40" x14ac:dyDescent="0.25">
      <c r="A16" s="403" t="s">
        <v>6</v>
      </c>
      <c r="B16" s="403"/>
      <c r="C16" s="403"/>
      <c r="D16" s="403"/>
      <c r="E16" s="403"/>
      <c r="F16" s="403"/>
      <c r="G16" s="403"/>
      <c r="H16" s="403"/>
      <c r="I16" s="403"/>
      <c r="J16" s="403"/>
      <c r="K16" s="403"/>
      <c r="L16" s="403"/>
    </row>
    <row r="17" spans="1:12" ht="15.75" customHeight="1" x14ac:dyDescent="0.25">
      <c r="L17" s="162"/>
    </row>
    <row r="18" spans="1:12" x14ac:dyDescent="0.25">
      <c r="K18" s="163"/>
    </row>
    <row r="19" spans="1:12" ht="15.75" customHeight="1" x14ac:dyDescent="0.25">
      <c r="A19" s="467" t="s">
        <v>384</v>
      </c>
      <c r="B19" s="467"/>
      <c r="C19" s="467"/>
      <c r="D19" s="467"/>
      <c r="E19" s="467"/>
      <c r="F19" s="467"/>
      <c r="G19" s="467"/>
      <c r="H19" s="467"/>
      <c r="I19" s="467"/>
      <c r="J19" s="467"/>
      <c r="K19" s="467"/>
      <c r="L19" s="467"/>
    </row>
    <row r="20" spans="1:12" x14ac:dyDescent="0.25">
      <c r="A20" s="164"/>
      <c r="B20" s="164"/>
      <c r="C20" s="165"/>
      <c r="D20" s="165"/>
      <c r="E20" s="165"/>
      <c r="F20" s="165"/>
      <c r="G20" s="165"/>
      <c r="H20" s="165"/>
      <c r="I20" s="165"/>
      <c r="J20" s="165"/>
      <c r="K20" s="165"/>
      <c r="L20" s="165"/>
    </row>
    <row r="21" spans="1:12" ht="28.5" customHeight="1" x14ac:dyDescent="0.25">
      <c r="A21" s="457" t="s">
        <v>218</v>
      </c>
      <c r="B21" s="457" t="s">
        <v>217</v>
      </c>
      <c r="C21" s="463" t="s">
        <v>318</v>
      </c>
      <c r="D21" s="463"/>
      <c r="E21" s="463"/>
      <c r="F21" s="463"/>
      <c r="G21" s="463"/>
      <c r="H21" s="463"/>
      <c r="I21" s="458" t="s">
        <v>216</v>
      </c>
      <c r="J21" s="460" t="s">
        <v>320</v>
      </c>
      <c r="K21" s="457" t="s">
        <v>215</v>
      </c>
      <c r="L21" s="459" t="s">
        <v>319</v>
      </c>
    </row>
    <row r="22" spans="1:12" ht="58.7" customHeight="1" x14ac:dyDescent="0.25">
      <c r="A22" s="457"/>
      <c r="B22" s="457"/>
      <c r="C22" s="464" t="s">
        <v>2</v>
      </c>
      <c r="D22" s="464"/>
      <c r="E22" s="166"/>
      <c r="F22" s="167"/>
      <c r="G22" s="465" t="s">
        <v>1</v>
      </c>
      <c r="H22" s="466"/>
      <c r="I22" s="458"/>
      <c r="J22" s="461"/>
      <c r="K22" s="457"/>
      <c r="L22" s="459"/>
    </row>
    <row r="23" spans="1:12" ht="47.25" x14ac:dyDescent="0.25">
      <c r="A23" s="457"/>
      <c r="B23" s="457"/>
      <c r="C23" s="168" t="s">
        <v>214</v>
      </c>
      <c r="D23" s="168" t="s">
        <v>213</v>
      </c>
      <c r="E23" s="168" t="s">
        <v>214</v>
      </c>
      <c r="F23" s="168" t="s">
        <v>213</v>
      </c>
      <c r="G23" s="168" t="s">
        <v>214</v>
      </c>
      <c r="H23" s="168" t="s">
        <v>213</v>
      </c>
      <c r="I23" s="458"/>
      <c r="J23" s="462"/>
      <c r="K23" s="457"/>
      <c r="L23" s="459"/>
    </row>
    <row r="24" spans="1:12" x14ac:dyDescent="0.25">
      <c r="A24" s="169">
        <v>1</v>
      </c>
      <c r="B24" s="169">
        <v>2</v>
      </c>
      <c r="C24" s="168">
        <v>3</v>
      </c>
      <c r="D24" s="273">
        <v>4</v>
      </c>
      <c r="E24" s="273">
        <v>5</v>
      </c>
      <c r="F24" s="273">
        <v>6</v>
      </c>
      <c r="G24" s="273">
        <v>7</v>
      </c>
      <c r="H24" s="273">
        <v>8</v>
      </c>
      <c r="I24" s="273">
        <v>9</v>
      </c>
      <c r="J24" s="168">
        <v>10</v>
      </c>
      <c r="K24" s="168">
        <v>11</v>
      </c>
      <c r="L24" s="168">
        <v>12</v>
      </c>
    </row>
    <row r="25" spans="1:12" x14ac:dyDescent="0.25">
      <c r="A25" s="340">
        <v>1</v>
      </c>
      <c r="B25" s="170" t="s">
        <v>212</v>
      </c>
      <c r="C25" s="170"/>
      <c r="D25" s="274"/>
      <c r="E25" s="274"/>
      <c r="F25" s="274"/>
      <c r="G25" s="274"/>
      <c r="H25" s="274"/>
      <c r="I25" s="274"/>
      <c r="J25" s="171"/>
      <c r="K25" s="89"/>
      <c r="L25" s="154"/>
    </row>
    <row r="26" spans="1:12" ht="21.75" customHeight="1" x14ac:dyDescent="0.25">
      <c r="A26" s="340" t="s">
        <v>211</v>
      </c>
      <c r="B26" s="172" t="s">
        <v>325</v>
      </c>
      <c r="C26" s="326">
        <v>44117</v>
      </c>
      <c r="D26" s="326">
        <v>44117</v>
      </c>
      <c r="E26" s="326">
        <v>44117</v>
      </c>
      <c r="F26" s="326">
        <v>44117</v>
      </c>
      <c r="G26" s="326">
        <v>44117</v>
      </c>
      <c r="H26" s="326">
        <v>44117</v>
      </c>
      <c r="I26" s="327">
        <v>1</v>
      </c>
      <c r="J26" s="328">
        <v>1</v>
      </c>
      <c r="K26" s="89"/>
      <c r="L26" s="89"/>
    </row>
    <row r="27" spans="1:12" s="173" customFormat="1" ht="39.200000000000003" customHeight="1" x14ac:dyDescent="0.25">
      <c r="A27" s="340" t="s">
        <v>210</v>
      </c>
      <c r="B27" s="172" t="s">
        <v>327</v>
      </c>
      <c r="C27" s="326" t="s">
        <v>418</v>
      </c>
      <c r="D27" s="326"/>
      <c r="E27" s="274"/>
      <c r="F27" s="274"/>
      <c r="G27" s="326" t="s">
        <v>418</v>
      </c>
      <c r="H27" s="326"/>
      <c r="I27" s="329"/>
      <c r="J27" s="330"/>
      <c r="K27" s="89"/>
      <c r="L27" s="89"/>
    </row>
    <row r="28" spans="1:12" s="173" customFormat="1" ht="70.5" customHeight="1" x14ac:dyDescent="0.25">
      <c r="A28" s="340" t="s">
        <v>326</v>
      </c>
      <c r="B28" s="172" t="s">
        <v>331</v>
      </c>
      <c r="C28" s="326" t="s">
        <v>418</v>
      </c>
      <c r="D28" s="326"/>
      <c r="E28" s="274"/>
      <c r="F28" s="274"/>
      <c r="G28" s="326" t="s">
        <v>418</v>
      </c>
      <c r="H28" s="326"/>
      <c r="I28" s="329"/>
      <c r="J28" s="330"/>
      <c r="K28" s="89"/>
      <c r="L28" s="89"/>
    </row>
    <row r="29" spans="1:12" s="173" customFormat="1" ht="54" customHeight="1" x14ac:dyDescent="0.25">
      <c r="A29" s="340" t="s">
        <v>209</v>
      </c>
      <c r="B29" s="172" t="s">
        <v>330</v>
      </c>
      <c r="C29" s="326" t="s">
        <v>418</v>
      </c>
      <c r="D29" s="326"/>
      <c r="E29" s="326" t="s">
        <v>418</v>
      </c>
      <c r="F29" s="274"/>
      <c r="G29" s="326" t="s">
        <v>418</v>
      </c>
      <c r="H29" s="326"/>
      <c r="I29" s="329"/>
      <c r="J29" s="330"/>
      <c r="K29" s="89"/>
      <c r="L29" s="89"/>
    </row>
    <row r="30" spans="1:12" s="173" customFormat="1" ht="57.2" customHeight="1" x14ac:dyDescent="0.25">
      <c r="A30" s="340" t="s">
        <v>208</v>
      </c>
      <c r="B30" s="172" t="s">
        <v>332</v>
      </c>
      <c r="C30" s="326">
        <v>44466</v>
      </c>
      <c r="D30" s="62">
        <v>44742</v>
      </c>
      <c r="E30" s="274"/>
      <c r="F30" s="274"/>
      <c r="G30" s="326">
        <v>44466</v>
      </c>
      <c r="H30" s="62">
        <v>44910</v>
      </c>
      <c r="I30" s="339">
        <v>1</v>
      </c>
      <c r="J30" s="339">
        <v>1</v>
      </c>
      <c r="K30" s="89"/>
      <c r="L30" s="89"/>
    </row>
    <row r="31" spans="1:12" s="173" customFormat="1" ht="37.5" customHeight="1" x14ac:dyDescent="0.25">
      <c r="A31" s="340" t="s">
        <v>207</v>
      </c>
      <c r="B31" s="174" t="s">
        <v>328</v>
      </c>
      <c r="C31" s="62">
        <v>44406</v>
      </c>
      <c r="D31" s="62">
        <v>44466</v>
      </c>
      <c r="E31" s="274"/>
      <c r="F31" s="274"/>
      <c r="G31" s="62">
        <v>44406</v>
      </c>
      <c r="H31" s="62">
        <v>44466</v>
      </c>
      <c r="I31" s="339">
        <v>1</v>
      </c>
      <c r="J31" s="339">
        <v>1</v>
      </c>
      <c r="K31" s="89"/>
      <c r="L31" s="89"/>
    </row>
    <row r="32" spans="1:12" s="173" customFormat="1" ht="31.5" x14ac:dyDescent="0.25">
      <c r="A32" s="340" t="s">
        <v>205</v>
      </c>
      <c r="B32" s="174" t="s">
        <v>333</v>
      </c>
      <c r="C32" s="62">
        <v>44620</v>
      </c>
      <c r="D32" s="62">
        <v>44652</v>
      </c>
      <c r="E32" s="274"/>
      <c r="F32" s="274"/>
      <c r="G32" s="62">
        <v>44620</v>
      </c>
      <c r="H32" s="62">
        <v>44651</v>
      </c>
      <c r="I32" s="339">
        <v>1</v>
      </c>
      <c r="J32" s="339">
        <v>1</v>
      </c>
      <c r="K32" s="89"/>
      <c r="L32" s="89"/>
    </row>
    <row r="33" spans="1:12" s="173" customFormat="1" ht="37.5" customHeight="1" x14ac:dyDescent="0.25">
      <c r="A33" s="340" t="s">
        <v>344</v>
      </c>
      <c r="B33" s="174" t="s">
        <v>281</v>
      </c>
      <c r="C33" s="329" t="s">
        <v>418</v>
      </c>
      <c r="D33" s="326"/>
      <c r="E33" s="274"/>
      <c r="F33" s="274"/>
      <c r="G33" s="329" t="s">
        <v>418</v>
      </c>
      <c r="H33" s="326"/>
      <c r="I33" s="321"/>
      <c r="J33" s="320"/>
      <c r="K33" s="89"/>
      <c r="L33" s="89"/>
    </row>
    <row r="34" spans="1:12" s="173" customFormat="1" ht="47.25" customHeight="1" x14ac:dyDescent="0.25">
      <c r="A34" s="340" t="s">
        <v>345</v>
      </c>
      <c r="B34" s="174" t="s">
        <v>337</v>
      </c>
      <c r="C34" s="329" t="s">
        <v>418</v>
      </c>
      <c r="D34" s="326"/>
      <c r="E34" s="331"/>
      <c r="F34" s="331"/>
      <c r="G34" s="329" t="s">
        <v>418</v>
      </c>
      <c r="H34" s="326"/>
      <c r="I34" s="319"/>
      <c r="J34" s="320"/>
      <c r="K34" s="175"/>
      <c r="L34" s="89"/>
    </row>
    <row r="35" spans="1:12" s="173" customFormat="1" ht="49.7" customHeight="1" x14ac:dyDescent="0.25">
      <c r="A35" s="340" t="s">
        <v>346</v>
      </c>
      <c r="B35" s="174" t="s">
        <v>206</v>
      </c>
      <c r="C35" s="62">
        <v>44652</v>
      </c>
      <c r="D35" s="62">
        <v>44662</v>
      </c>
      <c r="E35" s="329"/>
      <c r="F35" s="329"/>
      <c r="G35" s="62">
        <v>44645</v>
      </c>
      <c r="H35" s="62">
        <v>44648</v>
      </c>
      <c r="I35" s="339">
        <v>1</v>
      </c>
      <c r="J35" s="339">
        <v>1</v>
      </c>
      <c r="K35" s="175"/>
      <c r="L35" s="89"/>
    </row>
    <row r="36" spans="1:12" ht="37.5" customHeight="1" x14ac:dyDescent="0.25">
      <c r="A36" s="340" t="s">
        <v>347</v>
      </c>
      <c r="B36" s="174" t="s">
        <v>329</v>
      </c>
      <c r="C36" s="329" t="s">
        <v>418</v>
      </c>
      <c r="D36" s="326"/>
      <c r="E36" s="332"/>
      <c r="F36" s="333"/>
      <c r="G36" s="329" t="s">
        <v>418</v>
      </c>
      <c r="H36" s="326"/>
      <c r="I36" s="322"/>
      <c r="J36" s="323"/>
      <c r="K36" s="89"/>
      <c r="L36" s="89"/>
    </row>
    <row r="37" spans="1:12" ht="41.25" customHeight="1" x14ac:dyDescent="0.25">
      <c r="A37" s="340" t="s">
        <v>348</v>
      </c>
      <c r="B37" s="174" t="s">
        <v>204</v>
      </c>
      <c r="C37" s="62">
        <v>44620</v>
      </c>
      <c r="D37" s="62">
        <v>44652</v>
      </c>
      <c r="E37" s="332"/>
      <c r="F37" s="333"/>
      <c r="G37" s="62">
        <v>44620</v>
      </c>
      <c r="H37" s="62">
        <v>44645</v>
      </c>
      <c r="I37" s="339">
        <v>1</v>
      </c>
      <c r="J37" s="339">
        <v>1</v>
      </c>
      <c r="K37" s="89"/>
      <c r="L37" s="89"/>
    </row>
    <row r="38" spans="1:12" x14ac:dyDescent="0.25">
      <c r="A38" s="340" t="s">
        <v>523</v>
      </c>
      <c r="B38" s="170" t="s">
        <v>203</v>
      </c>
      <c r="C38" s="334"/>
      <c r="D38" s="335"/>
      <c r="E38" s="335"/>
      <c r="F38" s="335"/>
      <c r="G38" s="334"/>
      <c r="H38" s="335"/>
      <c r="I38" s="324"/>
      <c r="J38" s="325"/>
      <c r="K38" s="89"/>
      <c r="L38" s="89"/>
    </row>
    <row r="39" spans="1:12" ht="71.45" customHeight="1" x14ac:dyDescent="0.25">
      <c r="A39" s="340">
        <v>2</v>
      </c>
      <c r="B39" s="174" t="s">
        <v>334</v>
      </c>
      <c r="C39" s="62">
        <v>44406</v>
      </c>
      <c r="D39" s="62">
        <v>44466</v>
      </c>
      <c r="E39" s="335"/>
      <c r="F39" s="335"/>
      <c r="G39" s="62">
        <v>44406</v>
      </c>
      <c r="H39" s="62">
        <v>44466</v>
      </c>
      <c r="I39" s="339">
        <v>1</v>
      </c>
      <c r="J39" s="339">
        <v>1</v>
      </c>
      <c r="K39" s="89"/>
      <c r="L39" s="89"/>
    </row>
    <row r="40" spans="1:12" ht="33.75" customHeight="1" x14ac:dyDescent="0.25">
      <c r="A40" s="340" t="s">
        <v>202</v>
      </c>
      <c r="B40" s="174" t="s">
        <v>336</v>
      </c>
      <c r="C40" s="62">
        <v>44466</v>
      </c>
      <c r="D40" s="62">
        <v>44556</v>
      </c>
      <c r="E40" s="335"/>
      <c r="F40" s="335"/>
      <c r="G40" s="62">
        <v>44466</v>
      </c>
      <c r="H40" s="62">
        <v>44556</v>
      </c>
      <c r="I40" s="339">
        <v>1</v>
      </c>
      <c r="J40" s="339">
        <v>1</v>
      </c>
      <c r="K40" s="89"/>
      <c r="L40" s="89"/>
    </row>
    <row r="41" spans="1:12" ht="63" customHeight="1" x14ac:dyDescent="0.25">
      <c r="A41" s="340" t="s">
        <v>201</v>
      </c>
      <c r="B41" s="170" t="s">
        <v>415</v>
      </c>
      <c r="C41" s="334"/>
      <c r="D41" s="335"/>
      <c r="E41" s="335"/>
      <c r="F41" s="335"/>
      <c r="G41" s="334"/>
      <c r="H41" s="335"/>
      <c r="I41" s="324"/>
      <c r="J41" s="325"/>
      <c r="K41" s="89"/>
      <c r="L41" s="89"/>
    </row>
    <row r="42" spans="1:12" ht="58.7" customHeight="1" x14ac:dyDescent="0.25">
      <c r="A42" s="340">
        <v>3</v>
      </c>
      <c r="B42" s="174" t="s">
        <v>335</v>
      </c>
      <c r="C42" s="62">
        <v>44466</v>
      </c>
      <c r="D42" s="62">
        <v>44496</v>
      </c>
      <c r="E42" s="335"/>
      <c r="F42" s="335"/>
      <c r="G42" s="62">
        <v>44466</v>
      </c>
      <c r="H42" s="62">
        <v>44496</v>
      </c>
      <c r="I42" s="339">
        <v>1</v>
      </c>
      <c r="J42" s="339">
        <v>1</v>
      </c>
      <c r="K42" s="89"/>
      <c r="L42" s="89"/>
    </row>
    <row r="43" spans="1:12" ht="34.5" customHeight="1" x14ac:dyDescent="0.25">
      <c r="A43" s="340" t="s">
        <v>200</v>
      </c>
      <c r="B43" s="174" t="s">
        <v>198</v>
      </c>
      <c r="C43" s="62">
        <v>44556</v>
      </c>
      <c r="D43" s="62">
        <v>44586</v>
      </c>
      <c r="E43" s="335"/>
      <c r="F43" s="335"/>
      <c r="G43" s="62">
        <v>44556</v>
      </c>
      <c r="H43" s="62">
        <v>44586</v>
      </c>
      <c r="I43" s="339">
        <v>1</v>
      </c>
      <c r="J43" s="339">
        <v>1</v>
      </c>
      <c r="K43" s="89"/>
      <c r="L43" s="89"/>
    </row>
    <row r="44" spans="1:12" ht="24.75" customHeight="1" x14ac:dyDescent="0.25">
      <c r="A44" s="340" t="s">
        <v>199</v>
      </c>
      <c r="B44" s="174" t="s">
        <v>196</v>
      </c>
      <c r="C44" s="62">
        <v>44586</v>
      </c>
      <c r="D44" s="62">
        <v>44676</v>
      </c>
      <c r="E44" s="335"/>
      <c r="F44" s="335"/>
      <c r="G44" s="62">
        <v>44586</v>
      </c>
      <c r="H44" s="62">
        <v>44620</v>
      </c>
      <c r="I44" s="339">
        <v>1</v>
      </c>
      <c r="J44" s="339">
        <v>1</v>
      </c>
      <c r="K44" s="89"/>
      <c r="L44" s="89"/>
    </row>
    <row r="45" spans="1:12" ht="90.75" customHeight="1" x14ac:dyDescent="0.25">
      <c r="A45" s="340" t="s">
        <v>197</v>
      </c>
      <c r="B45" s="174" t="s">
        <v>340</v>
      </c>
      <c r="C45" s="329" t="s">
        <v>418</v>
      </c>
      <c r="D45" s="326"/>
      <c r="E45" s="335"/>
      <c r="F45" s="335"/>
      <c r="G45" s="329" t="s">
        <v>418</v>
      </c>
      <c r="H45" s="326"/>
      <c r="I45" s="324"/>
      <c r="J45" s="325"/>
      <c r="K45" s="89"/>
      <c r="L45" s="89"/>
    </row>
    <row r="46" spans="1:12" ht="167.25" customHeight="1" x14ac:dyDescent="0.25">
      <c r="A46" s="340" t="s">
        <v>195</v>
      </c>
      <c r="B46" s="174" t="s">
        <v>338</v>
      </c>
      <c r="C46" s="329" t="s">
        <v>418</v>
      </c>
      <c r="D46" s="326"/>
      <c r="E46" s="335"/>
      <c r="F46" s="335"/>
      <c r="G46" s="329" t="s">
        <v>418</v>
      </c>
      <c r="H46" s="326"/>
      <c r="I46" s="324"/>
      <c r="J46" s="325"/>
      <c r="K46" s="89"/>
      <c r="L46" s="89"/>
    </row>
    <row r="47" spans="1:12" ht="30.75" customHeight="1" x14ac:dyDescent="0.25">
      <c r="A47" s="340" t="s">
        <v>193</v>
      </c>
      <c r="B47" s="174" t="s">
        <v>194</v>
      </c>
      <c r="C47" s="62">
        <v>44676</v>
      </c>
      <c r="D47" s="62">
        <v>44706</v>
      </c>
      <c r="E47" s="335"/>
      <c r="F47" s="335"/>
      <c r="G47" s="62">
        <f>H44</f>
        <v>44620</v>
      </c>
      <c r="H47" s="62">
        <v>44651</v>
      </c>
      <c r="I47" s="339">
        <v>1</v>
      </c>
      <c r="J47" s="339">
        <v>1</v>
      </c>
      <c r="K47" s="89"/>
      <c r="L47" s="89"/>
    </row>
    <row r="48" spans="1:12" ht="37.5" customHeight="1" x14ac:dyDescent="0.25">
      <c r="A48" s="340" t="s">
        <v>349</v>
      </c>
      <c r="B48" s="170" t="s">
        <v>192</v>
      </c>
      <c r="C48" s="334"/>
      <c r="D48" s="335"/>
      <c r="E48" s="335"/>
      <c r="F48" s="335"/>
      <c r="G48" s="334"/>
      <c r="H48" s="335"/>
      <c r="I48" s="324"/>
      <c r="J48" s="325"/>
      <c r="K48" s="89"/>
      <c r="L48" s="89"/>
    </row>
    <row r="49" spans="1:12" ht="35.450000000000003" customHeight="1" x14ac:dyDescent="0.25">
      <c r="A49" s="340">
        <v>4</v>
      </c>
      <c r="B49" s="174" t="s">
        <v>190</v>
      </c>
      <c r="C49" s="62">
        <v>44706</v>
      </c>
      <c r="D49" s="62">
        <v>44709</v>
      </c>
      <c r="E49" s="335"/>
      <c r="F49" s="335"/>
      <c r="G49" s="62">
        <v>44706</v>
      </c>
      <c r="H49" s="62">
        <v>44709</v>
      </c>
      <c r="I49" s="339">
        <v>1</v>
      </c>
      <c r="J49" s="339">
        <v>1</v>
      </c>
      <c r="K49" s="89"/>
      <c r="L49" s="89"/>
    </row>
    <row r="50" spans="1:12" ht="86.25" customHeight="1" x14ac:dyDescent="0.25">
      <c r="A50" s="340" t="s">
        <v>191</v>
      </c>
      <c r="B50" s="174" t="s">
        <v>339</v>
      </c>
      <c r="C50" s="326">
        <v>44709</v>
      </c>
      <c r="D50" s="326">
        <v>44724</v>
      </c>
      <c r="E50" s="335"/>
      <c r="F50" s="335"/>
      <c r="G50" s="326">
        <v>44920</v>
      </c>
      <c r="H50" s="326">
        <v>44925</v>
      </c>
      <c r="I50" s="339">
        <v>1</v>
      </c>
      <c r="J50" s="339">
        <v>1</v>
      </c>
      <c r="K50" s="89"/>
      <c r="L50" s="89"/>
    </row>
    <row r="51" spans="1:12" ht="77.25" customHeight="1" x14ac:dyDescent="0.25">
      <c r="A51" s="340" t="s">
        <v>189</v>
      </c>
      <c r="B51" s="174" t="s">
        <v>341</v>
      </c>
      <c r="C51" s="329" t="s">
        <v>418</v>
      </c>
      <c r="D51" s="326"/>
      <c r="E51" s="335"/>
      <c r="F51" s="335"/>
      <c r="G51" s="329" t="s">
        <v>418</v>
      </c>
      <c r="H51" s="326"/>
      <c r="I51" s="324"/>
      <c r="J51" s="325"/>
      <c r="K51" s="89"/>
      <c r="L51" s="89"/>
    </row>
    <row r="52" spans="1:12" ht="71.45" customHeight="1" x14ac:dyDescent="0.25">
      <c r="A52" s="340" t="s">
        <v>187</v>
      </c>
      <c r="B52" s="174" t="s">
        <v>188</v>
      </c>
      <c r="C52" s="326">
        <v>44724</v>
      </c>
      <c r="D52" s="326">
        <v>44742</v>
      </c>
      <c r="E52" s="335"/>
      <c r="F52" s="335"/>
      <c r="G52" s="326">
        <v>44724</v>
      </c>
      <c r="H52" s="326">
        <v>44742</v>
      </c>
      <c r="I52" s="339">
        <v>1</v>
      </c>
      <c r="J52" s="339">
        <v>1</v>
      </c>
      <c r="K52" s="89"/>
      <c r="L52" s="89"/>
    </row>
    <row r="53" spans="1:12" ht="48.2" customHeight="1" x14ac:dyDescent="0.25">
      <c r="A53" s="340" t="s">
        <v>185</v>
      </c>
      <c r="B53" s="176" t="s">
        <v>342</v>
      </c>
      <c r="C53" s="389">
        <v>44724</v>
      </c>
      <c r="D53" s="326">
        <v>44742</v>
      </c>
      <c r="E53" s="335"/>
      <c r="F53" s="335"/>
      <c r="G53" s="326">
        <v>44920</v>
      </c>
      <c r="H53" s="326">
        <v>44925</v>
      </c>
      <c r="I53" s="339">
        <v>1</v>
      </c>
      <c r="J53" s="339">
        <v>1</v>
      </c>
      <c r="K53" s="89"/>
      <c r="L53" s="89"/>
    </row>
    <row r="54" spans="1:12" ht="46.5" customHeight="1" x14ac:dyDescent="0.25">
      <c r="A54" s="340" t="s">
        <v>343</v>
      </c>
      <c r="B54" s="174" t="s">
        <v>186</v>
      </c>
      <c r="C54" s="329" t="s">
        <v>418</v>
      </c>
      <c r="D54" s="326"/>
      <c r="E54" s="335"/>
      <c r="F54" s="335"/>
      <c r="G54" s="329" t="s">
        <v>418</v>
      </c>
      <c r="H54" s="326"/>
      <c r="I54" s="324"/>
      <c r="J54" s="325"/>
      <c r="K54" s="89"/>
      <c r="L54" s="8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C19" zoomScale="70" zoomScaleNormal="70" zoomScaleSheetLayoutView="70" workbookViewId="0">
      <selection activeCell="D30" sqref="D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6.5703125" style="33" customWidth="1"/>
    <col min="17" max="17" width="5.85546875" style="33" customWidth="1"/>
    <col min="18" max="18" width="10.42578125" style="33" customWidth="1"/>
    <col min="19" max="19" width="6.85546875" style="33" bestFit="1" customWidth="1"/>
    <col min="20" max="20" width="9" style="296" customWidth="1"/>
    <col min="21" max="21" width="7.42578125" style="33" customWidth="1"/>
    <col min="22" max="22" width="10.42578125" style="33" customWidth="1"/>
    <col min="23" max="23" width="9.140625" style="33"/>
    <col min="24" max="24" width="9.5703125" style="33" customWidth="1"/>
    <col min="25" max="25" width="10.85546875" style="33" customWidth="1"/>
    <col min="26" max="27" width="12.42578125" style="33" customWidth="1"/>
    <col min="28"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40" t="str">
        <f>'1. паспорт местоположение'!A5:C5</f>
        <v>Год раскрытия информации: 2023 год</v>
      </c>
      <c r="B4" s="440"/>
      <c r="C4" s="440"/>
      <c r="D4" s="440"/>
      <c r="E4" s="440"/>
      <c r="F4" s="440"/>
      <c r="G4" s="440"/>
      <c r="H4" s="440"/>
      <c r="I4" s="440"/>
      <c r="J4" s="440"/>
      <c r="K4" s="440"/>
      <c r="L4" s="440"/>
      <c r="M4" s="440"/>
      <c r="N4" s="440"/>
      <c r="O4" s="440"/>
      <c r="P4" s="440"/>
      <c r="Q4" s="440"/>
      <c r="R4" s="440"/>
      <c r="S4" s="440"/>
      <c r="T4" s="440"/>
      <c r="U4" s="440"/>
    </row>
    <row r="5" spans="1:29" ht="18.75" x14ac:dyDescent="0.3">
      <c r="A5" s="34"/>
      <c r="B5" s="34"/>
      <c r="C5" s="34"/>
      <c r="D5" s="34"/>
      <c r="E5" s="34"/>
      <c r="F5" s="34"/>
      <c r="L5" s="34"/>
      <c r="M5" s="34"/>
      <c r="U5" s="13"/>
    </row>
    <row r="6" spans="1:29" ht="18.75" x14ac:dyDescent="0.25">
      <c r="A6" s="445" t="s">
        <v>9</v>
      </c>
      <c r="B6" s="445"/>
      <c r="C6" s="445"/>
      <c r="D6" s="445"/>
      <c r="E6" s="445"/>
      <c r="F6" s="445"/>
      <c r="G6" s="445"/>
      <c r="H6" s="445"/>
      <c r="I6" s="445"/>
      <c r="J6" s="445"/>
      <c r="K6" s="445"/>
      <c r="L6" s="445"/>
      <c r="M6" s="445"/>
      <c r="N6" s="445"/>
      <c r="O6" s="445"/>
      <c r="P6" s="445"/>
      <c r="Q6" s="445"/>
      <c r="R6" s="445"/>
      <c r="S6" s="445"/>
      <c r="T6" s="445"/>
      <c r="U6" s="445"/>
    </row>
    <row r="7" spans="1:29" ht="18.75" x14ac:dyDescent="0.25">
      <c r="A7" s="49"/>
      <c r="B7" s="49"/>
      <c r="C7" s="49"/>
      <c r="D7" s="49"/>
      <c r="E7" s="49"/>
      <c r="F7" s="49"/>
      <c r="G7" s="49"/>
      <c r="H7" s="49"/>
      <c r="I7" s="49"/>
      <c r="J7" s="36"/>
      <c r="K7" s="36"/>
      <c r="L7" s="36"/>
      <c r="M7" s="36"/>
      <c r="N7" s="36"/>
      <c r="O7" s="36"/>
      <c r="P7" s="36"/>
      <c r="Q7" s="36"/>
      <c r="R7" s="36"/>
      <c r="S7" s="36"/>
      <c r="T7" s="297"/>
      <c r="U7" s="36"/>
    </row>
    <row r="8" spans="1:29" x14ac:dyDescent="0.25">
      <c r="A8" s="477" t="str">
        <f>'1. паспорт местоположение'!A9:C9</f>
        <v>АО "Россети Тюмень"</v>
      </c>
      <c r="B8" s="477"/>
      <c r="C8" s="477"/>
      <c r="D8" s="477"/>
      <c r="E8" s="477"/>
      <c r="F8" s="477"/>
      <c r="G8" s="477"/>
      <c r="H8" s="477"/>
      <c r="I8" s="477"/>
      <c r="J8" s="477"/>
      <c r="K8" s="477"/>
      <c r="L8" s="477"/>
      <c r="M8" s="477"/>
      <c r="N8" s="477"/>
      <c r="O8" s="477"/>
      <c r="P8" s="477"/>
      <c r="Q8" s="477"/>
      <c r="R8" s="477"/>
      <c r="S8" s="477"/>
      <c r="T8" s="477"/>
      <c r="U8" s="477"/>
    </row>
    <row r="9" spans="1:29" ht="18.75" customHeight="1" x14ac:dyDescent="0.25">
      <c r="A9" s="447" t="s">
        <v>8</v>
      </c>
      <c r="B9" s="447"/>
      <c r="C9" s="447"/>
      <c r="D9" s="447"/>
      <c r="E9" s="447"/>
      <c r="F9" s="447"/>
      <c r="G9" s="447"/>
      <c r="H9" s="447"/>
      <c r="I9" s="447"/>
      <c r="J9" s="447"/>
      <c r="K9" s="447"/>
      <c r="L9" s="447"/>
      <c r="M9" s="447"/>
      <c r="N9" s="447"/>
      <c r="O9" s="447"/>
      <c r="P9" s="447"/>
      <c r="Q9" s="447"/>
      <c r="R9" s="447"/>
      <c r="S9" s="447"/>
      <c r="T9" s="447"/>
      <c r="U9" s="447"/>
    </row>
    <row r="10" spans="1:29" ht="18.75" x14ac:dyDescent="0.25">
      <c r="A10" s="49"/>
      <c r="B10" s="49"/>
      <c r="C10" s="49"/>
      <c r="D10" s="49"/>
      <c r="E10" s="49"/>
      <c r="F10" s="49"/>
      <c r="G10" s="49"/>
      <c r="H10" s="49"/>
      <c r="I10" s="49"/>
      <c r="J10" s="36"/>
      <c r="K10" s="36"/>
      <c r="L10" s="36"/>
      <c r="M10" s="36"/>
      <c r="N10" s="36"/>
      <c r="O10" s="36"/>
      <c r="P10" s="36"/>
      <c r="Q10" s="36"/>
      <c r="R10" s="36"/>
      <c r="S10" s="36"/>
      <c r="T10" s="297"/>
      <c r="U10" s="36"/>
    </row>
    <row r="11" spans="1:29" x14ac:dyDescent="0.25">
      <c r="A11" s="415" t="str">
        <f>'6.1. Паспорт сетевой график'!A12:L12</f>
        <v>M_NS3300.KL.0046</v>
      </c>
      <c r="B11" s="415"/>
      <c r="C11" s="415"/>
      <c r="D11" s="415"/>
      <c r="E11" s="415"/>
      <c r="F11" s="415"/>
      <c r="G11" s="415"/>
      <c r="H11" s="415"/>
      <c r="I11" s="415"/>
      <c r="J11" s="415"/>
      <c r="K11" s="415"/>
      <c r="L11" s="415"/>
      <c r="M11" s="415"/>
      <c r="N11" s="415"/>
      <c r="O11" s="415"/>
      <c r="P11" s="415"/>
      <c r="Q11" s="415"/>
      <c r="R11" s="415"/>
      <c r="S11" s="415"/>
      <c r="T11" s="415"/>
      <c r="U11" s="415"/>
    </row>
    <row r="12" spans="1:29"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row>
    <row r="13" spans="1:29" ht="16.5" customHeight="1" x14ac:dyDescent="0.3">
      <c r="A13" s="10"/>
      <c r="B13" s="10"/>
      <c r="C13" s="10"/>
      <c r="D13" s="10"/>
      <c r="E13" s="10"/>
      <c r="F13" s="10"/>
      <c r="G13" s="10"/>
      <c r="H13" s="10"/>
      <c r="I13" s="10"/>
      <c r="J13" s="35"/>
      <c r="K13" s="35"/>
      <c r="L13" s="35"/>
      <c r="M13" s="35"/>
      <c r="N13" s="35"/>
      <c r="O13" s="35"/>
      <c r="P13" s="35"/>
      <c r="Q13" s="35"/>
      <c r="R13" s="35"/>
      <c r="S13" s="35"/>
      <c r="T13" s="298"/>
      <c r="U13" s="35"/>
    </row>
    <row r="14" spans="1:29" x14ac:dyDescent="0.25">
      <c r="A14" s="468" t="str">
        <f>'6.1. Паспорт сетевой график'!A15:L15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4" s="468"/>
      <c r="C14" s="468"/>
      <c r="D14" s="468"/>
      <c r="E14" s="468"/>
      <c r="F14" s="468"/>
      <c r="G14" s="468"/>
      <c r="H14" s="468"/>
      <c r="I14" s="468"/>
      <c r="J14" s="468"/>
      <c r="K14" s="468"/>
      <c r="L14" s="468"/>
      <c r="M14" s="468"/>
      <c r="N14" s="468"/>
      <c r="O14" s="468"/>
      <c r="P14" s="468"/>
      <c r="Q14" s="468"/>
      <c r="R14" s="468"/>
      <c r="S14" s="468"/>
      <c r="T14" s="468"/>
      <c r="U14" s="468"/>
    </row>
    <row r="15" spans="1:29" ht="15.75" customHeight="1" x14ac:dyDescent="0.25">
      <c r="A15" s="447" t="s">
        <v>6</v>
      </c>
      <c r="B15" s="447"/>
      <c r="C15" s="447"/>
      <c r="D15" s="447"/>
      <c r="E15" s="447"/>
      <c r="F15" s="447"/>
      <c r="G15" s="447"/>
      <c r="H15" s="447"/>
      <c r="I15" s="447"/>
      <c r="J15" s="447"/>
      <c r="K15" s="447"/>
      <c r="L15" s="447"/>
      <c r="M15" s="447"/>
      <c r="N15" s="447"/>
      <c r="O15" s="447"/>
      <c r="P15" s="447"/>
      <c r="Q15" s="447"/>
      <c r="R15" s="447"/>
      <c r="S15" s="447"/>
      <c r="T15" s="447"/>
      <c r="U15" s="447"/>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35" x14ac:dyDescent="0.25">
      <c r="A17" s="34"/>
      <c r="L17" s="34"/>
      <c r="M17" s="34"/>
      <c r="N17" s="34"/>
      <c r="O17" s="34"/>
      <c r="P17" s="34"/>
      <c r="Q17" s="34"/>
      <c r="R17" s="34"/>
      <c r="S17" s="34"/>
      <c r="T17" s="299"/>
    </row>
    <row r="18" spans="1:35" x14ac:dyDescent="0.25">
      <c r="A18" s="470" t="s">
        <v>385</v>
      </c>
      <c r="B18" s="470"/>
      <c r="C18" s="470"/>
      <c r="D18" s="470"/>
      <c r="E18" s="470"/>
      <c r="F18" s="470"/>
      <c r="G18" s="470"/>
      <c r="H18" s="470"/>
      <c r="I18" s="470"/>
      <c r="J18" s="470"/>
      <c r="K18" s="470"/>
      <c r="L18" s="470"/>
      <c r="M18" s="470"/>
      <c r="N18" s="470"/>
      <c r="O18" s="470"/>
      <c r="P18" s="470"/>
      <c r="Q18" s="470"/>
      <c r="R18" s="470"/>
      <c r="S18" s="470"/>
      <c r="T18" s="470"/>
      <c r="U18" s="470"/>
    </row>
    <row r="19" spans="1:35" x14ac:dyDescent="0.25">
      <c r="A19" s="341"/>
      <c r="B19" s="341"/>
      <c r="C19" s="341"/>
      <c r="D19" s="341"/>
      <c r="E19" s="341"/>
      <c r="F19" s="341"/>
      <c r="G19" s="341"/>
      <c r="H19" s="341"/>
      <c r="I19" s="341"/>
      <c r="J19" s="341"/>
      <c r="K19" s="341"/>
      <c r="L19" s="341"/>
      <c r="M19" s="341"/>
      <c r="N19" s="341"/>
      <c r="O19" s="341"/>
      <c r="P19" s="341"/>
      <c r="Q19" s="341"/>
      <c r="R19" s="341"/>
      <c r="S19" s="341"/>
      <c r="T19" s="341"/>
      <c r="U19" s="341"/>
    </row>
    <row r="20" spans="1:35" s="392" customFormat="1" ht="33" customHeight="1" x14ac:dyDescent="0.25">
      <c r="A20" s="474" t="s">
        <v>184</v>
      </c>
      <c r="B20" s="474" t="s">
        <v>183</v>
      </c>
      <c r="C20" s="478" t="s">
        <v>182</v>
      </c>
      <c r="D20" s="478"/>
      <c r="E20" s="479" t="s">
        <v>181</v>
      </c>
      <c r="F20" s="479"/>
      <c r="G20" s="480" t="s">
        <v>564</v>
      </c>
      <c r="H20" s="472" t="s">
        <v>515</v>
      </c>
      <c r="I20" s="473"/>
      <c r="J20" s="473"/>
      <c r="K20" s="473"/>
      <c r="L20" s="472" t="s">
        <v>516</v>
      </c>
      <c r="M20" s="473"/>
      <c r="N20" s="473"/>
      <c r="O20" s="473"/>
      <c r="P20" s="472" t="s">
        <v>517</v>
      </c>
      <c r="Q20" s="473"/>
      <c r="R20" s="473"/>
      <c r="S20" s="473"/>
      <c r="T20" s="472" t="s">
        <v>518</v>
      </c>
      <c r="U20" s="473"/>
      <c r="V20" s="473"/>
      <c r="W20" s="473"/>
      <c r="X20" s="472" t="s">
        <v>519</v>
      </c>
      <c r="Y20" s="473"/>
      <c r="Z20" s="473"/>
      <c r="AA20" s="473"/>
      <c r="AB20" s="483" t="s">
        <v>180</v>
      </c>
      <c r="AC20" s="483"/>
    </row>
    <row r="21" spans="1:35" s="392" customFormat="1" ht="81.75" customHeight="1" x14ac:dyDescent="0.25">
      <c r="A21" s="475"/>
      <c r="B21" s="475"/>
      <c r="C21" s="478"/>
      <c r="D21" s="478"/>
      <c r="E21" s="479"/>
      <c r="F21" s="479"/>
      <c r="G21" s="481"/>
      <c r="H21" s="471" t="s">
        <v>2</v>
      </c>
      <c r="I21" s="471"/>
      <c r="J21" s="471" t="s">
        <v>178</v>
      </c>
      <c r="K21" s="471"/>
      <c r="L21" s="471" t="s">
        <v>2</v>
      </c>
      <c r="M21" s="471"/>
      <c r="N21" s="471" t="s">
        <v>178</v>
      </c>
      <c r="O21" s="471"/>
      <c r="P21" s="471" t="s">
        <v>2</v>
      </c>
      <c r="Q21" s="471"/>
      <c r="R21" s="471" t="s">
        <v>178</v>
      </c>
      <c r="S21" s="471"/>
      <c r="T21" s="471" t="s">
        <v>2</v>
      </c>
      <c r="U21" s="471"/>
      <c r="V21" s="471" t="s">
        <v>178</v>
      </c>
      <c r="W21" s="471"/>
      <c r="X21" s="471" t="s">
        <v>2</v>
      </c>
      <c r="Y21" s="471"/>
      <c r="Z21" s="471" t="s">
        <v>178</v>
      </c>
      <c r="AA21" s="471"/>
      <c r="AB21" s="483"/>
      <c r="AC21" s="483"/>
    </row>
    <row r="22" spans="1:35" s="392" customFormat="1" ht="89.25" customHeight="1" x14ac:dyDescent="0.3">
      <c r="A22" s="476"/>
      <c r="B22" s="476"/>
      <c r="C22" s="391" t="s">
        <v>2</v>
      </c>
      <c r="D22" s="391" t="s">
        <v>178</v>
      </c>
      <c r="E22" s="352" t="s">
        <v>520</v>
      </c>
      <c r="F22" s="352" t="s">
        <v>571</v>
      </c>
      <c r="G22" s="482"/>
      <c r="H22" s="393" t="s">
        <v>367</v>
      </c>
      <c r="I22" s="393" t="s">
        <v>368</v>
      </c>
      <c r="J22" s="393" t="s">
        <v>367</v>
      </c>
      <c r="K22" s="393" t="s">
        <v>368</v>
      </c>
      <c r="L22" s="393" t="s">
        <v>367</v>
      </c>
      <c r="M22" s="393" t="s">
        <v>368</v>
      </c>
      <c r="N22" s="393" t="s">
        <v>367</v>
      </c>
      <c r="O22" s="393" t="s">
        <v>368</v>
      </c>
      <c r="P22" s="393" t="s">
        <v>367</v>
      </c>
      <c r="Q22" s="393" t="s">
        <v>368</v>
      </c>
      <c r="R22" s="393" t="s">
        <v>367</v>
      </c>
      <c r="S22" s="393" t="s">
        <v>368</v>
      </c>
      <c r="T22" s="393" t="s">
        <v>367</v>
      </c>
      <c r="U22" s="393" t="s">
        <v>368</v>
      </c>
      <c r="V22" s="393" t="s">
        <v>367</v>
      </c>
      <c r="W22" s="393" t="s">
        <v>368</v>
      </c>
      <c r="X22" s="393" t="s">
        <v>367</v>
      </c>
      <c r="Y22" s="393" t="s">
        <v>368</v>
      </c>
      <c r="Z22" s="393" t="s">
        <v>367</v>
      </c>
      <c r="AA22" s="393" t="s">
        <v>368</v>
      </c>
      <c r="AB22" s="391" t="s">
        <v>179</v>
      </c>
      <c r="AC22" s="391" t="s">
        <v>178</v>
      </c>
      <c r="AE22" s="353"/>
      <c r="AF22" s="353"/>
      <c r="AG22" s="353"/>
      <c r="AH22" s="353"/>
      <c r="AI22" s="351"/>
    </row>
    <row r="23" spans="1:35" s="392" customFormat="1" ht="19.5" customHeight="1" x14ac:dyDescent="0.25">
      <c r="A23" s="390">
        <v>1</v>
      </c>
      <c r="B23" s="390">
        <v>2</v>
      </c>
      <c r="C23" s="390">
        <v>3</v>
      </c>
      <c r="D23" s="390">
        <v>4</v>
      </c>
      <c r="E23" s="390">
        <v>5</v>
      </c>
      <c r="F23" s="390">
        <v>6</v>
      </c>
      <c r="G23" s="390">
        <v>7</v>
      </c>
      <c r="H23" s="390">
        <v>8</v>
      </c>
      <c r="I23" s="390">
        <v>9</v>
      </c>
      <c r="J23" s="390">
        <v>10</v>
      </c>
      <c r="K23" s="390">
        <v>11</v>
      </c>
      <c r="L23" s="390">
        <v>12</v>
      </c>
      <c r="M23" s="390">
        <v>13</v>
      </c>
      <c r="N23" s="390">
        <v>14</v>
      </c>
      <c r="O23" s="390">
        <v>15</v>
      </c>
      <c r="P23" s="390">
        <v>16</v>
      </c>
      <c r="Q23" s="390">
        <v>17</v>
      </c>
      <c r="R23" s="390">
        <v>18</v>
      </c>
      <c r="S23" s="390">
        <v>19</v>
      </c>
      <c r="T23" s="390">
        <v>20</v>
      </c>
      <c r="U23" s="390">
        <v>21</v>
      </c>
      <c r="V23" s="390">
        <v>22</v>
      </c>
      <c r="W23" s="390">
        <v>23</v>
      </c>
      <c r="X23" s="390">
        <v>24</v>
      </c>
      <c r="Y23" s="390">
        <v>25</v>
      </c>
      <c r="Z23" s="390">
        <v>26</v>
      </c>
      <c r="AA23" s="390">
        <v>27</v>
      </c>
      <c r="AB23" s="390">
        <v>28</v>
      </c>
      <c r="AC23" s="390">
        <v>29</v>
      </c>
      <c r="AE23" s="351"/>
      <c r="AF23" s="351"/>
      <c r="AG23" s="351"/>
      <c r="AH23" s="351"/>
      <c r="AI23" s="351"/>
    </row>
    <row r="24" spans="1:35" s="351" customFormat="1" ht="47.25" customHeight="1" x14ac:dyDescent="0.25">
      <c r="A24" s="197">
        <v>1</v>
      </c>
      <c r="B24" s="198" t="s">
        <v>177</v>
      </c>
      <c r="C24" s="343">
        <v>10.89404</v>
      </c>
      <c r="D24" s="343">
        <v>10.20832075</v>
      </c>
      <c r="E24" s="343">
        <v>10.20832075</v>
      </c>
      <c r="F24" s="343">
        <v>0.56636596999999966</v>
      </c>
      <c r="G24" s="343">
        <v>9.6419547800000007</v>
      </c>
      <c r="H24" s="343">
        <v>0</v>
      </c>
      <c r="I24" s="343"/>
      <c r="J24" s="343">
        <v>0.56636597</v>
      </c>
      <c r="K24" s="343"/>
      <c r="L24" s="343">
        <v>0</v>
      </c>
      <c r="M24" s="343"/>
      <c r="N24" s="343">
        <v>0</v>
      </c>
      <c r="O24" s="343"/>
      <c r="P24" s="343">
        <v>0</v>
      </c>
      <c r="Q24" s="343"/>
      <c r="R24" s="343">
        <v>0</v>
      </c>
      <c r="S24" s="343"/>
      <c r="T24" s="343">
        <v>0</v>
      </c>
      <c r="U24" s="343"/>
      <c r="V24" s="343">
        <v>0</v>
      </c>
      <c r="W24" s="343"/>
      <c r="X24" s="343">
        <v>0</v>
      </c>
      <c r="Y24" s="343"/>
      <c r="Z24" s="343">
        <v>0</v>
      </c>
      <c r="AA24" s="343"/>
      <c r="AB24" s="343">
        <v>0</v>
      </c>
      <c r="AC24" s="343">
        <v>0.56636597</v>
      </c>
    </row>
    <row r="25" spans="1:35" s="351" customFormat="1" ht="24" customHeight="1" x14ac:dyDescent="0.25">
      <c r="A25" s="199" t="s">
        <v>176</v>
      </c>
      <c r="B25" s="200" t="s">
        <v>175</v>
      </c>
      <c r="C25" s="343"/>
      <c r="D25" s="343"/>
      <c r="E25" s="343"/>
      <c r="F25" s="343"/>
      <c r="G25" s="343">
        <v>0</v>
      </c>
      <c r="H25" s="343">
        <v>0</v>
      </c>
      <c r="I25" s="343"/>
      <c r="J25" s="343">
        <v>0</v>
      </c>
      <c r="K25" s="343"/>
      <c r="L25" s="343">
        <v>0</v>
      </c>
      <c r="M25" s="343"/>
      <c r="N25" s="343">
        <v>0</v>
      </c>
      <c r="O25" s="343"/>
      <c r="P25" s="343">
        <v>0</v>
      </c>
      <c r="Q25" s="343"/>
      <c r="R25" s="343">
        <v>0</v>
      </c>
      <c r="S25" s="343"/>
      <c r="T25" s="343">
        <v>0</v>
      </c>
      <c r="U25" s="343"/>
      <c r="V25" s="343">
        <v>0</v>
      </c>
      <c r="W25" s="343"/>
      <c r="X25" s="343">
        <v>0</v>
      </c>
      <c r="Y25" s="343"/>
      <c r="Z25" s="343">
        <v>0</v>
      </c>
      <c r="AA25" s="343"/>
      <c r="AB25" s="343">
        <v>0</v>
      </c>
      <c r="AC25" s="343">
        <v>0</v>
      </c>
    </row>
    <row r="26" spans="1:35" s="351" customFormat="1" x14ac:dyDescent="0.25">
      <c r="A26" s="199" t="s">
        <v>174</v>
      </c>
      <c r="B26" s="200" t="s">
        <v>173</v>
      </c>
      <c r="C26" s="343"/>
      <c r="D26" s="343"/>
      <c r="E26" s="343"/>
      <c r="F26" s="343"/>
      <c r="G26" s="343">
        <v>0</v>
      </c>
      <c r="H26" s="343">
        <v>0</v>
      </c>
      <c r="I26" s="343"/>
      <c r="J26" s="343">
        <v>0</v>
      </c>
      <c r="K26" s="343"/>
      <c r="L26" s="343">
        <v>0</v>
      </c>
      <c r="M26" s="343"/>
      <c r="N26" s="343">
        <v>0</v>
      </c>
      <c r="O26" s="343"/>
      <c r="P26" s="343">
        <v>0</v>
      </c>
      <c r="Q26" s="343"/>
      <c r="R26" s="343">
        <v>0</v>
      </c>
      <c r="S26" s="343"/>
      <c r="T26" s="343">
        <v>0</v>
      </c>
      <c r="U26" s="343"/>
      <c r="V26" s="343">
        <v>0</v>
      </c>
      <c r="W26" s="343"/>
      <c r="X26" s="343">
        <v>0</v>
      </c>
      <c r="Y26" s="343"/>
      <c r="Z26" s="343">
        <v>0</v>
      </c>
      <c r="AA26" s="343"/>
      <c r="AB26" s="343">
        <v>0</v>
      </c>
      <c r="AC26" s="343">
        <v>0</v>
      </c>
    </row>
    <row r="27" spans="1:35" s="351" customFormat="1" ht="38.25" customHeight="1" x14ac:dyDescent="0.25">
      <c r="A27" s="199" t="s">
        <v>172</v>
      </c>
      <c r="B27" s="200" t="s">
        <v>324</v>
      </c>
      <c r="C27" s="343"/>
      <c r="D27" s="343"/>
      <c r="E27" s="343"/>
      <c r="F27" s="343"/>
      <c r="G27" s="343">
        <v>0</v>
      </c>
      <c r="H27" s="343">
        <v>0</v>
      </c>
      <c r="I27" s="343"/>
      <c r="J27" s="343">
        <v>0</v>
      </c>
      <c r="K27" s="343"/>
      <c r="L27" s="343">
        <v>0</v>
      </c>
      <c r="M27" s="343"/>
      <c r="N27" s="343">
        <v>0</v>
      </c>
      <c r="O27" s="343"/>
      <c r="P27" s="343">
        <v>0</v>
      </c>
      <c r="Q27" s="343"/>
      <c r="R27" s="343">
        <v>0</v>
      </c>
      <c r="S27" s="343"/>
      <c r="T27" s="343">
        <v>0</v>
      </c>
      <c r="U27" s="343"/>
      <c r="V27" s="343">
        <v>0</v>
      </c>
      <c r="W27" s="343"/>
      <c r="X27" s="343">
        <v>0</v>
      </c>
      <c r="Y27" s="343"/>
      <c r="Z27" s="343">
        <v>0</v>
      </c>
      <c r="AA27" s="343"/>
      <c r="AB27" s="343">
        <v>0</v>
      </c>
      <c r="AC27" s="343">
        <v>0</v>
      </c>
    </row>
    <row r="28" spans="1:35" s="351" customFormat="1" x14ac:dyDescent="0.25">
      <c r="A28" s="199" t="s">
        <v>171</v>
      </c>
      <c r="B28" s="200" t="s">
        <v>170</v>
      </c>
      <c r="C28" s="343"/>
      <c r="D28" s="343"/>
      <c r="E28" s="343"/>
      <c r="F28" s="343"/>
      <c r="G28" s="343">
        <v>9.6419547799999989</v>
      </c>
      <c r="H28" s="343">
        <v>0</v>
      </c>
      <c r="I28" s="343"/>
      <c r="J28" s="343">
        <v>0.56636597</v>
      </c>
      <c r="K28" s="343"/>
      <c r="L28" s="343">
        <v>0</v>
      </c>
      <c r="M28" s="343"/>
      <c r="N28" s="343">
        <v>0</v>
      </c>
      <c r="O28" s="343"/>
      <c r="P28" s="343">
        <v>0</v>
      </c>
      <c r="Q28" s="343"/>
      <c r="R28" s="343">
        <v>0</v>
      </c>
      <c r="S28" s="343"/>
      <c r="T28" s="343">
        <v>0</v>
      </c>
      <c r="U28" s="343"/>
      <c r="V28" s="343">
        <v>0</v>
      </c>
      <c r="W28" s="343"/>
      <c r="X28" s="343">
        <v>0</v>
      </c>
      <c r="Y28" s="343"/>
      <c r="Z28" s="343">
        <v>0</v>
      </c>
      <c r="AA28" s="343"/>
      <c r="AB28" s="343">
        <v>0</v>
      </c>
      <c r="AC28" s="343">
        <v>0.56636597</v>
      </c>
    </row>
    <row r="29" spans="1:35" s="351" customFormat="1" x14ac:dyDescent="0.25">
      <c r="A29" s="199" t="s">
        <v>169</v>
      </c>
      <c r="B29" s="201" t="s">
        <v>168</v>
      </c>
      <c r="C29" s="343"/>
      <c r="D29" s="343"/>
      <c r="E29" s="343"/>
      <c r="F29" s="343"/>
      <c r="G29" s="343">
        <v>0</v>
      </c>
      <c r="H29" s="343">
        <v>0</v>
      </c>
      <c r="I29" s="343"/>
      <c r="J29" s="343">
        <v>0</v>
      </c>
      <c r="K29" s="343"/>
      <c r="L29" s="343">
        <v>0</v>
      </c>
      <c r="M29" s="343"/>
      <c r="N29" s="343">
        <v>0</v>
      </c>
      <c r="O29" s="343"/>
      <c r="P29" s="343">
        <v>0</v>
      </c>
      <c r="Q29" s="343"/>
      <c r="R29" s="343">
        <v>0</v>
      </c>
      <c r="S29" s="343"/>
      <c r="T29" s="343">
        <v>0</v>
      </c>
      <c r="U29" s="343"/>
      <c r="V29" s="343">
        <v>0</v>
      </c>
      <c r="W29" s="343"/>
      <c r="X29" s="343">
        <v>0</v>
      </c>
      <c r="Y29" s="343"/>
      <c r="Z29" s="343">
        <v>0</v>
      </c>
      <c r="AA29" s="343"/>
      <c r="AB29" s="343">
        <v>0</v>
      </c>
      <c r="AC29" s="343">
        <v>0</v>
      </c>
    </row>
    <row r="30" spans="1:35" s="351" customFormat="1" ht="47.25" x14ac:dyDescent="0.25">
      <c r="A30" s="197" t="s">
        <v>63</v>
      </c>
      <c r="B30" s="198" t="s">
        <v>167</v>
      </c>
      <c r="C30" s="343">
        <v>9.0783670000000001</v>
      </c>
      <c r="D30" s="343">
        <v>8.5892896299999997</v>
      </c>
      <c r="E30" s="343">
        <v>8.5892896299999997</v>
      </c>
      <c r="F30" s="343">
        <v>0</v>
      </c>
      <c r="G30" s="343">
        <v>8.5892896299999997</v>
      </c>
      <c r="H30" s="343">
        <v>0</v>
      </c>
      <c r="I30" s="343"/>
      <c r="J30" s="343">
        <v>0</v>
      </c>
      <c r="K30" s="343"/>
      <c r="L30" s="343">
        <v>0</v>
      </c>
      <c r="M30" s="343"/>
      <c r="N30" s="343">
        <v>0</v>
      </c>
      <c r="O30" s="343"/>
      <c r="P30" s="343">
        <v>0</v>
      </c>
      <c r="Q30" s="343"/>
      <c r="R30" s="343">
        <v>0</v>
      </c>
      <c r="S30" s="343"/>
      <c r="T30" s="343">
        <v>0</v>
      </c>
      <c r="U30" s="343"/>
      <c r="V30" s="343">
        <v>0</v>
      </c>
      <c r="W30" s="343"/>
      <c r="X30" s="343">
        <v>0</v>
      </c>
      <c r="Y30" s="343"/>
      <c r="Z30" s="343">
        <v>0</v>
      </c>
      <c r="AA30" s="343"/>
      <c r="AB30" s="343">
        <v>0</v>
      </c>
      <c r="AC30" s="343">
        <v>0</v>
      </c>
    </row>
    <row r="31" spans="1:35" s="351" customFormat="1" x14ac:dyDescent="0.25">
      <c r="A31" s="197" t="s">
        <v>166</v>
      </c>
      <c r="B31" s="200" t="s">
        <v>165</v>
      </c>
      <c r="C31" s="343">
        <v>0.2225</v>
      </c>
      <c r="D31" s="343">
        <v>0.17826807</v>
      </c>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v>0</v>
      </c>
      <c r="AC31" s="343">
        <v>0</v>
      </c>
    </row>
    <row r="32" spans="1:35" s="351" customFormat="1" ht="31.5" x14ac:dyDescent="0.25">
      <c r="A32" s="197" t="s">
        <v>164</v>
      </c>
      <c r="B32" s="200" t="s">
        <v>163</v>
      </c>
      <c r="C32" s="343">
        <v>1.165583</v>
      </c>
      <c r="D32" s="343">
        <v>1.188067</v>
      </c>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v>0</v>
      </c>
      <c r="AC32" s="343">
        <v>0</v>
      </c>
    </row>
    <row r="33" spans="1:29" s="351" customFormat="1" x14ac:dyDescent="0.25">
      <c r="A33" s="197" t="s">
        <v>162</v>
      </c>
      <c r="B33" s="200" t="s">
        <v>161</v>
      </c>
      <c r="C33" s="343">
        <v>7.0265750000000002</v>
      </c>
      <c r="D33" s="343">
        <v>6.6404965999999996</v>
      </c>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v>0</v>
      </c>
      <c r="AC33" s="343">
        <v>0</v>
      </c>
    </row>
    <row r="34" spans="1:29" s="351" customFormat="1" x14ac:dyDescent="0.25">
      <c r="A34" s="197" t="s">
        <v>160</v>
      </c>
      <c r="B34" s="200" t="s">
        <v>159</v>
      </c>
      <c r="C34" s="343">
        <v>0.66370899999999999</v>
      </c>
      <c r="D34" s="343">
        <v>0.58245796000000005</v>
      </c>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v>0</v>
      </c>
      <c r="AC34" s="343">
        <v>0</v>
      </c>
    </row>
    <row r="35" spans="1:29" s="351" customFormat="1" ht="48.2" customHeight="1" x14ac:dyDescent="0.25">
      <c r="A35" s="197" t="s">
        <v>62</v>
      </c>
      <c r="B35" s="198" t="s">
        <v>158</v>
      </c>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row>
    <row r="36" spans="1:29" s="351" customFormat="1" ht="44.45" customHeight="1" x14ac:dyDescent="0.25">
      <c r="A36" s="199" t="s">
        <v>157</v>
      </c>
      <c r="B36" s="200" t="s">
        <v>440</v>
      </c>
      <c r="C36" s="343"/>
      <c r="D36" s="343"/>
      <c r="E36" s="343"/>
      <c r="F36" s="343"/>
      <c r="G36" s="343">
        <v>0</v>
      </c>
      <c r="H36" s="343">
        <v>0</v>
      </c>
      <c r="I36" s="344" t="s">
        <v>421</v>
      </c>
      <c r="J36" s="343">
        <v>0</v>
      </c>
      <c r="K36" s="343" t="s">
        <v>421</v>
      </c>
      <c r="L36" s="343">
        <v>0</v>
      </c>
      <c r="M36" s="344" t="s">
        <v>421</v>
      </c>
      <c r="N36" s="343">
        <v>0</v>
      </c>
      <c r="O36" s="343" t="s">
        <v>421</v>
      </c>
      <c r="P36" s="343">
        <v>0</v>
      </c>
      <c r="Q36" s="344" t="s">
        <v>421</v>
      </c>
      <c r="R36" s="343">
        <v>0</v>
      </c>
      <c r="S36" s="343" t="s">
        <v>421</v>
      </c>
      <c r="T36" s="343">
        <v>0</v>
      </c>
      <c r="U36" s="344" t="s">
        <v>421</v>
      </c>
      <c r="V36" s="343">
        <v>0</v>
      </c>
      <c r="W36" s="343" t="s">
        <v>421</v>
      </c>
      <c r="X36" s="343">
        <v>0</v>
      </c>
      <c r="Y36" s="344" t="s">
        <v>421</v>
      </c>
      <c r="Z36" s="343">
        <v>0</v>
      </c>
      <c r="AA36" s="343" t="s">
        <v>421</v>
      </c>
      <c r="AB36" s="343">
        <v>0</v>
      </c>
      <c r="AC36" s="343">
        <v>0</v>
      </c>
    </row>
    <row r="37" spans="1:29" s="351" customFormat="1" ht="31.5" x14ac:dyDescent="0.25">
      <c r="A37" s="199" t="s">
        <v>156</v>
      </c>
      <c r="B37" s="202" t="s">
        <v>438</v>
      </c>
      <c r="C37" s="343"/>
      <c r="D37" s="343"/>
      <c r="E37" s="343"/>
      <c r="F37" s="343"/>
      <c r="G37" s="343">
        <v>2.5</v>
      </c>
      <c r="H37" s="343">
        <v>0</v>
      </c>
      <c r="I37" s="344" t="s">
        <v>421</v>
      </c>
      <c r="J37" s="343">
        <v>0</v>
      </c>
      <c r="K37" s="343" t="s">
        <v>421</v>
      </c>
      <c r="L37" s="343">
        <v>0</v>
      </c>
      <c r="M37" s="344" t="s">
        <v>421</v>
      </c>
      <c r="N37" s="343">
        <v>0</v>
      </c>
      <c r="O37" s="343" t="s">
        <v>421</v>
      </c>
      <c r="P37" s="343">
        <v>0</v>
      </c>
      <c r="Q37" s="344" t="s">
        <v>421</v>
      </c>
      <c r="R37" s="343">
        <v>0</v>
      </c>
      <c r="S37" s="343" t="s">
        <v>421</v>
      </c>
      <c r="T37" s="343">
        <v>0</v>
      </c>
      <c r="U37" s="344" t="s">
        <v>421</v>
      </c>
      <c r="V37" s="343">
        <v>0</v>
      </c>
      <c r="W37" s="343" t="s">
        <v>421</v>
      </c>
      <c r="X37" s="343">
        <v>0</v>
      </c>
      <c r="Y37" s="344" t="s">
        <v>421</v>
      </c>
      <c r="Z37" s="343">
        <v>0</v>
      </c>
      <c r="AA37" s="343" t="s">
        <v>421</v>
      </c>
      <c r="AB37" s="343">
        <v>0</v>
      </c>
      <c r="AC37" s="343">
        <v>0</v>
      </c>
    </row>
    <row r="38" spans="1:29" s="351" customFormat="1" x14ac:dyDescent="0.25">
      <c r="A38" s="199" t="s">
        <v>155</v>
      </c>
      <c r="B38" s="202" t="s">
        <v>146</v>
      </c>
      <c r="C38" s="343"/>
      <c r="D38" s="343"/>
      <c r="E38" s="343"/>
      <c r="F38" s="343"/>
      <c r="G38" s="343">
        <v>0</v>
      </c>
      <c r="H38" s="343">
        <v>0</v>
      </c>
      <c r="I38" s="344" t="s">
        <v>421</v>
      </c>
      <c r="J38" s="343">
        <v>0</v>
      </c>
      <c r="K38" s="343" t="s">
        <v>421</v>
      </c>
      <c r="L38" s="343">
        <v>0</v>
      </c>
      <c r="M38" s="344" t="s">
        <v>421</v>
      </c>
      <c r="N38" s="343">
        <v>0</v>
      </c>
      <c r="O38" s="343" t="s">
        <v>421</v>
      </c>
      <c r="P38" s="343">
        <v>0</v>
      </c>
      <c r="Q38" s="344" t="s">
        <v>421</v>
      </c>
      <c r="R38" s="343">
        <v>0</v>
      </c>
      <c r="S38" s="343" t="s">
        <v>421</v>
      </c>
      <c r="T38" s="343">
        <v>0</v>
      </c>
      <c r="U38" s="344" t="s">
        <v>421</v>
      </c>
      <c r="V38" s="343">
        <v>0</v>
      </c>
      <c r="W38" s="343" t="s">
        <v>421</v>
      </c>
      <c r="X38" s="343">
        <v>0</v>
      </c>
      <c r="Y38" s="344" t="s">
        <v>421</v>
      </c>
      <c r="Z38" s="343">
        <v>0</v>
      </c>
      <c r="AA38" s="343" t="s">
        <v>421</v>
      </c>
      <c r="AB38" s="343">
        <v>0</v>
      </c>
      <c r="AC38" s="343">
        <v>0</v>
      </c>
    </row>
    <row r="39" spans="1:29" s="351" customFormat="1" x14ac:dyDescent="0.25">
      <c r="A39" s="199" t="s">
        <v>154</v>
      </c>
      <c r="B39" s="200" t="s">
        <v>439</v>
      </c>
      <c r="C39" s="343"/>
      <c r="D39" s="343"/>
      <c r="E39" s="343"/>
      <c r="F39" s="343"/>
      <c r="G39" s="343">
        <v>0.63600000000000001</v>
      </c>
      <c r="H39" s="343">
        <v>0</v>
      </c>
      <c r="I39" s="344" t="s">
        <v>421</v>
      </c>
      <c r="J39" s="343">
        <v>0</v>
      </c>
      <c r="K39" s="343" t="s">
        <v>421</v>
      </c>
      <c r="L39" s="343">
        <v>0</v>
      </c>
      <c r="M39" s="344" t="s">
        <v>421</v>
      </c>
      <c r="N39" s="343">
        <v>0</v>
      </c>
      <c r="O39" s="343" t="s">
        <v>421</v>
      </c>
      <c r="P39" s="343">
        <v>0</v>
      </c>
      <c r="Q39" s="344" t="s">
        <v>421</v>
      </c>
      <c r="R39" s="343">
        <v>0</v>
      </c>
      <c r="S39" s="343" t="s">
        <v>421</v>
      </c>
      <c r="T39" s="343">
        <v>0</v>
      </c>
      <c r="U39" s="344" t="s">
        <v>421</v>
      </c>
      <c r="V39" s="343">
        <v>0</v>
      </c>
      <c r="W39" s="343" t="s">
        <v>421</v>
      </c>
      <c r="X39" s="343">
        <v>0</v>
      </c>
      <c r="Y39" s="344" t="s">
        <v>421</v>
      </c>
      <c r="Z39" s="343">
        <v>0</v>
      </c>
      <c r="AA39" s="343" t="s">
        <v>421</v>
      </c>
      <c r="AB39" s="343">
        <v>0</v>
      </c>
      <c r="AC39" s="343">
        <v>0</v>
      </c>
    </row>
    <row r="40" spans="1:29" s="351" customFormat="1" x14ac:dyDescent="0.25">
      <c r="A40" s="199" t="s">
        <v>153</v>
      </c>
      <c r="B40" s="200" t="s">
        <v>441</v>
      </c>
      <c r="C40" s="343"/>
      <c r="D40" s="343"/>
      <c r="E40" s="343"/>
      <c r="F40" s="343"/>
      <c r="G40" s="343">
        <v>0</v>
      </c>
      <c r="H40" s="343">
        <v>0</v>
      </c>
      <c r="I40" s="344" t="s">
        <v>421</v>
      </c>
      <c r="J40" s="343">
        <v>0</v>
      </c>
      <c r="K40" s="343" t="s">
        <v>421</v>
      </c>
      <c r="L40" s="343">
        <v>0</v>
      </c>
      <c r="M40" s="344" t="s">
        <v>421</v>
      </c>
      <c r="N40" s="343">
        <v>0</v>
      </c>
      <c r="O40" s="343" t="s">
        <v>421</v>
      </c>
      <c r="P40" s="343">
        <v>0</v>
      </c>
      <c r="Q40" s="344" t="s">
        <v>421</v>
      </c>
      <c r="R40" s="343">
        <v>0</v>
      </c>
      <c r="S40" s="343" t="s">
        <v>421</v>
      </c>
      <c r="T40" s="343">
        <v>0</v>
      </c>
      <c r="U40" s="344" t="s">
        <v>421</v>
      </c>
      <c r="V40" s="343">
        <v>0</v>
      </c>
      <c r="W40" s="343" t="s">
        <v>421</v>
      </c>
      <c r="X40" s="343">
        <v>0</v>
      </c>
      <c r="Y40" s="344" t="s">
        <v>421</v>
      </c>
      <c r="Z40" s="343">
        <v>0</v>
      </c>
      <c r="AA40" s="343" t="s">
        <v>421</v>
      </c>
      <c r="AB40" s="343">
        <v>0</v>
      </c>
      <c r="AC40" s="343">
        <v>0</v>
      </c>
    </row>
    <row r="41" spans="1:29" s="351" customFormat="1" x14ac:dyDescent="0.25">
      <c r="A41" s="199" t="s">
        <v>152</v>
      </c>
      <c r="B41" s="200" t="s">
        <v>442</v>
      </c>
      <c r="C41" s="343"/>
      <c r="D41" s="343"/>
      <c r="E41" s="343"/>
      <c r="F41" s="343"/>
      <c r="G41" s="343">
        <v>0</v>
      </c>
      <c r="H41" s="343">
        <v>0</v>
      </c>
      <c r="I41" s="344" t="s">
        <v>421</v>
      </c>
      <c r="J41" s="343">
        <v>0</v>
      </c>
      <c r="K41" s="343" t="s">
        <v>421</v>
      </c>
      <c r="L41" s="343">
        <v>0</v>
      </c>
      <c r="M41" s="344" t="s">
        <v>421</v>
      </c>
      <c r="N41" s="343">
        <v>0</v>
      </c>
      <c r="O41" s="343" t="s">
        <v>421</v>
      </c>
      <c r="P41" s="343">
        <v>0</v>
      </c>
      <c r="Q41" s="344" t="s">
        <v>421</v>
      </c>
      <c r="R41" s="343">
        <v>0</v>
      </c>
      <c r="S41" s="343" t="s">
        <v>421</v>
      </c>
      <c r="T41" s="343">
        <v>0</v>
      </c>
      <c r="U41" s="344" t="s">
        <v>421</v>
      </c>
      <c r="V41" s="343">
        <v>0</v>
      </c>
      <c r="W41" s="343" t="s">
        <v>421</v>
      </c>
      <c r="X41" s="343">
        <v>0</v>
      </c>
      <c r="Y41" s="344" t="s">
        <v>421</v>
      </c>
      <c r="Z41" s="343">
        <v>0</v>
      </c>
      <c r="AA41" s="343" t="s">
        <v>421</v>
      </c>
      <c r="AB41" s="343">
        <v>0</v>
      </c>
      <c r="AC41" s="343">
        <v>0</v>
      </c>
    </row>
    <row r="42" spans="1:29" s="351" customFormat="1" x14ac:dyDescent="0.25">
      <c r="A42" s="199" t="s">
        <v>151</v>
      </c>
      <c r="B42" s="200" t="s">
        <v>443</v>
      </c>
      <c r="C42" s="343"/>
      <c r="D42" s="343"/>
      <c r="E42" s="343"/>
      <c r="F42" s="343"/>
      <c r="G42" s="343">
        <v>0</v>
      </c>
      <c r="H42" s="343">
        <v>0</v>
      </c>
      <c r="I42" s="344" t="s">
        <v>421</v>
      </c>
      <c r="J42" s="343">
        <v>0</v>
      </c>
      <c r="K42" s="343" t="s">
        <v>421</v>
      </c>
      <c r="L42" s="343">
        <v>0</v>
      </c>
      <c r="M42" s="344" t="s">
        <v>421</v>
      </c>
      <c r="N42" s="343">
        <v>0</v>
      </c>
      <c r="O42" s="343" t="s">
        <v>421</v>
      </c>
      <c r="P42" s="343">
        <v>0</v>
      </c>
      <c r="Q42" s="344" t="s">
        <v>421</v>
      </c>
      <c r="R42" s="343">
        <v>0</v>
      </c>
      <c r="S42" s="343" t="s">
        <v>421</v>
      </c>
      <c r="T42" s="343">
        <v>0</v>
      </c>
      <c r="U42" s="344" t="s">
        <v>421</v>
      </c>
      <c r="V42" s="343">
        <v>0</v>
      </c>
      <c r="W42" s="343" t="s">
        <v>421</v>
      </c>
      <c r="X42" s="343">
        <v>0</v>
      </c>
      <c r="Y42" s="344" t="s">
        <v>421</v>
      </c>
      <c r="Z42" s="343">
        <v>0</v>
      </c>
      <c r="AA42" s="343" t="s">
        <v>421</v>
      </c>
      <c r="AB42" s="343">
        <v>0</v>
      </c>
      <c r="AC42" s="343">
        <v>0</v>
      </c>
    </row>
    <row r="43" spans="1:29" s="351" customFormat="1" x14ac:dyDescent="0.25">
      <c r="A43" s="199" t="s">
        <v>444</v>
      </c>
      <c r="B43" s="200" t="s">
        <v>445</v>
      </c>
      <c r="C43" s="343"/>
      <c r="D43" s="343"/>
      <c r="E43" s="343"/>
      <c r="F43" s="343"/>
      <c r="G43" s="343">
        <v>0</v>
      </c>
      <c r="H43" s="343">
        <v>0</v>
      </c>
      <c r="I43" s="344" t="s">
        <v>421</v>
      </c>
      <c r="J43" s="343">
        <v>0</v>
      </c>
      <c r="K43" s="343" t="s">
        <v>421</v>
      </c>
      <c r="L43" s="343">
        <v>0</v>
      </c>
      <c r="M43" s="344" t="s">
        <v>421</v>
      </c>
      <c r="N43" s="343">
        <v>0</v>
      </c>
      <c r="O43" s="343" t="s">
        <v>421</v>
      </c>
      <c r="P43" s="343">
        <v>0</v>
      </c>
      <c r="Q43" s="344" t="s">
        <v>421</v>
      </c>
      <c r="R43" s="343">
        <v>0</v>
      </c>
      <c r="S43" s="343" t="s">
        <v>421</v>
      </c>
      <c r="T43" s="343">
        <v>0</v>
      </c>
      <c r="U43" s="344" t="s">
        <v>421</v>
      </c>
      <c r="V43" s="343">
        <v>0</v>
      </c>
      <c r="W43" s="343" t="s">
        <v>421</v>
      </c>
      <c r="X43" s="343">
        <v>0</v>
      </c>
      <c r="Y43" s="344" t="s">
        <v>421</v>
      </c>
      <c r="Z43" s="343">
        <v>0</v>
      </c>
      <c r="AA43" s="343" t="s">
        <v>421</v>
      </c>
      <c r="AB43" s="343">
        <v>0</v>
      </c>
      <c r="AC43" s="343">
        <v>0</v>
      </c>
    </row>
    <row r="44" spans="1:29" s="351" customFormat="1" x14ac:dyDescent="0.25">
      <c r="A44" s="199" t="s">
        <v>446</v>
      </c>
      <c r="B44" s="200" t="s">
        <v>447</v>
      </c>
      <c r="C44" s="343"/>
      <c r="D44" s="343"/>
      <c r="E44" s="343"/>
      <c r="F44" s="343"/>
      <c r="G44" s="343">
        <v>0</v>
      </c>
      <c r="H44" s="343">
        <v>0</v>
      </c>
      <c r="I44" s="344" t="s">
        <v>421</v>
      </c>
      <c r="J44" s="343">
        <v>0</v>
      </c>
      <c r="K44" s="343" t="s">
        <v>421</v>
      </c>
      <c r="L44" s="343">
        <v>0</v>
      </c>
      <c r="M44" s="344" t="s">
        <v>421</v>
      </c>
      <c r="N44" s="343">
        <v>0</v>
      </c>
      <c r="O44" s="343" t="s">
        <v>421</v>
      </c>
      <c r="P44" s="343">
        <v>0</v>
      </c>
      <c r="Q44" s="344" t="s">
        <v>421</v>
      </c>
      <c r="R44" s="343">
        <v>0</v>
      </c>
      <c r="S44" s="343" t="s">
        <v>421</v>
      </c>
      <c r="T44" s="343">
        <v>0</v>
      </c>
      <c r="U44" s="344" t="s">
        <v>421</v>
      </c>
      <c r="V44" s="343">
        <v>0</v>
      </c>
      <c r="W44" s="343" t="s">
        <v>421</v>
      </c>
      <c r="X44" s="343">
        <v>0</v>
      </c>
      <c r="Y44" s="344" t="s">
        <v>421</v>
      </c>
      <c r="Z44" s="343">
        <v>0</v>
      </c>
      <c r="AA44" s="343" t="s">
        <v>421</v>
      </c>
      <c r="AB44" s="343">
        <v>0</v>
      </c>
      <c r="AC44" s="343">
        <v>0</v>
      </c>
    </row>
    <row r="45" spans="1:29" s="351" customFormat="1" x14ac:dyDescent="0.25">
      <c r="A45" s="199" t="s">
        <v>448</v>
      </c>
      <c r="B45" s="200" t="s">
        <v>449</v>
      </c>
      <c r="C45" s="343"/>
      <c r="D45" s="343"/>
      <c r="E45" s="343"/>
      <c r="F45" s="343"/>
      <c r="G45" s="343">
        <v>0</v>
      </c>
      <c r="H45" s="343">
        <v>0</v>
      </c>
      <c r="I45" s="344" t="s">
        <v>421</v>
      </c>
      <c r="J45" s="343">
        <v>0</v>
      </c>
      <c r="K45" s="343" t="s">
        <v>421</v>
      </c>
      <c r="L45" s="343">
        <v>0</v>
      </c>
      <c r="M45" s="344" t="s">
        <v>421</v>
      </c>
      <c r="N45" s="343">
        <v>0</v>
      </c>
      <c r="O45" s="343" t="s">
        <v>421</v>
      </c>
      <c r="P45" s="343">
        <v>0</v>
      </c>
      <c r="Q45" s="344" t="s">
        <v>421</v>
      </c>
      <c r="R45" s="343">
        <v>0</v>
      </c>
      <c r="S45" s="343" t="s">
        <v>421</v>
      </c>
      <c r="T45" s="343">
        <v>0</v>
      </c>
      <c r="U45" s="344" t="s">
        <v>421</v>
      </c>
      <c r="V45" s="343">
        <v>0</v>
      </c>
      <c r="W45" s="343" t="s">
        <v>421</v>
      </c>
      <c r="X45" s="343">
        <v>0</v>
      </c>
      <c r="Y45" s="344" t="s">
        <v>421</v>
      </c>
      <c r="Z45" s="343">
        <v>0</v>
      </c>
      <c r="AA45" s="343" t="s">
        <v>421</v>
      </c>
      <c r="AB45" s="343">
        <v>0</v>
      </c>
      <c r="AC45" s="343">
        <v>0</v>
      </c>
    </row>
    <row r="46" spans="1:29" s="351" customFormat="1" x14ac:dyDescent="0.25">
      <c r="A46" s="199" t="s">
        <v>450</v>
      </c>
      <c r="B46" s="200" t="s">
        <v>451</v>
      </c>
      <c r="C46" s="343"/>
      <c r="D46" s="343"/>
      <c r="E46" s="343"/>
      <c r="F46" s="343"/>
      <c r="G46" s="343">
        <v>0</v>
      </c>
      <c r="H46" s="343">
        <v>0</v>
      </c>
      <c r="I46" s="344" t="s">
        <v>421</v>
      </c>
      <c r="J46" s="343">
        <v>0</v>
      </c>
      <c r="K46" s="343" t="s">
        <v>421</v>
      </c>
      <c r="L46" s="343">
        <v>0</v>
      </c>
      <c r="M46" s="344" t="s">
        <v>421</v>
      </c>
      <c r="N46" s="343">
        <v>0</v>
      </c>
      <c r="O46" s="343" t="s">
        <v>421</v>
      </c>
      <c r="P46" s="343">
        <v>0</v>
      </c>
      <c r="Q46" s="344" t="s">
        <v>421</v>
      </c>
      <c r="R46" s="343">
        <v>0</v>
      </c>
      <c r="S46" s="343" t="s">
        <v>421</v>
      </c>
      <c r="T46" s="343">
        <v>0</v>
      </c>
      <c r="U46" s="344" t="s">
        <v>421</v>
      </c>
      <c r="V46" s="343">
        <v>0</v>
      </c>
      <c r="W46" s="343" t="s">
        <v>421</v>
      </c>
      <c r="X46" s="343">
        <v>0</v>
      </c>
      <c r="Y46" s="344" t="s">
        <v>421</v>
      </c>
      <c r="Z46" s="343">
        <v>0</v>
      </c>
      <c r="AA46" s="343" t="s">
        <v>421</v>
      </c>
      <c r="AB46" s="343">
        <v>0</v>
      </c>
      <c r="AC46" s="343">
        <v>0</v>
      </c>
    </row>
    <row r="47" spans="1:29" s="351" customFormat="1" x14ac:dyDescent="0.25">
      <c r="A47" s="197" t="s">
        <v>61</v>
      </c>
      <c r="B47" s="198" t="s">
        <v>150</v>
      </c>
      <c r="C47" s="343"/>
      <c r="D47" s="343"/>
      <c r="E47" s="343"/>
      <c r="F47" s="343"/>
      <c r="G47" s="343"/>
      <c r="H47" s="343"/>
      <c r="I47" s="343"/>
      <c r="J47" s="343"/>
      <c r="K47" s="343"/>
      <c r="L47" s="343"/>
      <c r="M47" s="343"/>
      <c r="N47" s="343"/>
      <c r="O47" s="343"/>
      <c r="P47" s="343"/>
      <c r="Q47" s="343"/>
      <c r="R47" s="343"/>
      <c r="S47" s="344"/>
      <c r="T47" s="343"/>
      <c r="U47" s="343"/>
      <c r="V47" s="343"/>
      <c r="W47" s="343"/>
      <c r="X47" s="343"/>
      <c r="Y47" s="343"/>
      <c r="Z47" s="343"/>
      <c r="AA47" s="343"/>
      <c r="AB47" s="343"/>
      <c r="AC47" s="343"/>
    </row>
    <row r="48" spans="1:29" s="351" customFormat="1" ht="33.75" customHeight="1" x14ac:dyDescent="0.25">
      <c r="A48" s="199" t="s">
        <v>149</v>
      </c>
      <c r="B48" s="200" t="s">
        <v>440</v>
      </c>
      <c r="C48" s="343">
        <v>0</v>
      </c>
      <c r="D48" s="343">
        <v>0</v>
      </c>
      <c r="E48" s="343"/>
      <c r="F48" s="343"/>
      <c r="G48" s="343">
        <v>0</v>
      </c>
      <c r="H48" s="343">
        <v>0</v>
      </c>
      <c r="I48" s="343"/>
      <c r="J48" s="343">
        <v>0</v>
      </c>
      <c r="K48" s="343"/>
      <c r="L48" s="343">
        <v>0</v>
      </c>
      <c r="M48" s="343"/>
      <c r="N48" s="343">
        <v>0</v>
      </c>
      <c r="O48" s="343"/>
      <c r="P48" s="343">
        <v>0</v>
      </c>
      <c r="Q48" s="343"/>
      <c r="R48" s="343">
        <v>0</v>
      </c>
      <c r="S48" s="343"/>
      <c r="T48" s="343">
        <v>0</v>
      </c>
      <c r="U48" s="343"/>
      <c r="V48" s="343">
        <v>0</v>
      </c>
      <c r="W48" s="343"/>
      <c r="X48" s="343">
        <v>0</v>
      </c>
      <c r="Y48" s="343"/>
      <c r="Z48" s="343">
        <v>0</v>
      </c>
      <c r="AA48" s="343"/>
      <c r="AB48" s="343">
        <v>0</v>
      </c>
      <c r="AC48" s="343">
        <v>0</v>
      </c>
    </row>
    <row r="49" spans="1:29" s="351" customFormat="1" ht="31.5" x14ac:dyDescent="0.25">
      <c r="A49" s="199" t="s">
        <v>148</v>
      </c>
      <c r="B49" s="202" t="s">
        <v>438</v>
      </c>
      <c r="C49" s="343">
        <v>2.5</v>
      </c>
      <c r="D49" s="343">
        <v>2.5</v>
      </c>
      <c r="E49" s="343"/>
      <c r="F49" s="343"/>
      <c r="G49" s="343">
        <v>2.5</v>
      </c>
      <c r="H49" s="343">
        <v>0</v>
      </c>
      <c r="I49" s="343"/>
      <c r="J49" s="343">
        <v>0</v>
      </c>
      <c r="K49" s="343"/>
      <c r="L49" s="343">
        <v>0</v>
      </c>
      <c r="M49" s="343"/>
      <c r="N49" s="343">
        <v>0</v>
      </c>
      <c r="O49" s="343"/>
      <c r="P49" s="343">
        <v>0</v>
      </c>
      <c r="Q49" s="343"/>
      <c r="R49" s="343">
        <v>0</v>
      </c>
      <c r="S49" s="343"/>
      <c r="T49" s="343">
        <v>0</v>
      </c>
      <c r="U49" s="343"/>
      <c r="V49" s="343">
        <v>0</v>
      </c>
      <c r="W49" s="343"/>
      <c r="X49" s="343">
        <v>0</v>
      </c>
      <c r="Y49" s="343"/>
      <c r="Z49" s="343">
        <v>0</v>
      </c>
      <c r="AA49" s="343"/>
      <c r="AB49" s="343">
        <v>0</v>
      </c>
      <c r="AC49" s="343">
        <v>0</v>
      </c>
    </row>
    <row r="50" spans="1:29" s="351" customFormat="1" x14ac:dyDescent="0.25">
      <c r="A50" s="199" t="s">
        <v>147</v>
      </c>
      <c r="B50" s="202" t="s">
        <v>146</v>
      </c>
      <c r="C50" s="343">
        <v>0</v>
      </c>
      <c r="D50" s="343">
        <v>0</v>
      </c>
      <c r="E50" s="343"/>
      <c r="F50" s="343"/>
      <c r="G50" s="343">
        <v>0</v>
      </c>
      <c r="H50" s="343">
        <v>0</v>
      </c>
      <c r="I50" s="343"/>
      <c r="J50" s="343">
        <v>0</v>
      </c>
      <c r="K50" s="343"/>
      <c r="L50" s="343">
        <v>0</v>
      </c>
      <c r="M50" s="343"/>
      <c r="N50" s="343">
        <v>0</v>
      </c>
      <c r="O50" s="343"/>
      <c r="P50" s="343">
        <v>0</v>
      </c>
      <c r="Q50" s="343"/>
      <c r="R50" s="343">
        <v>0</v>
      </c>
      <c r="S50" s="343"/>
      <c r="T50" s="343">
        <v>0</v>
      </c>
      <c r="U50" s="343"/>
      <c r="V50" s="343">
        <v>0</v>
      </c>
      <c r="W50" s="343"/>
      <c r="X50" s="343">
        <v>0</v>
      </c>
      <c r="Y50" s="343"/>
      <c r="Z50" s="343">
        <v>0</v>
      </c>
      <c r="AA50" s="343"/>
      <c r="AB50" s="343">
        <v>0</v>
      </c>
      <c r="AC50" s="343">
        <v>0</v>
      </c>
    </row>
    <row r="51" spans="1:29" s="351" customFormat="1" ht="31.5" x14ac:dyDescent="0.25">
      <c r="A51" s="199" t="s">
        <v>145</v>
      </c>
      <c r="B51" s="200" t="s">
        <v>144</v>
      </c>
      <c r="C51" s="343">
        <v>0</v>
      </c>
      <c r="D51" s="343">
        <v>0</v>
      </c>
      <c r="E51" s="343"/>
      <c r="F51" s="343"/>
      <c r="G51" s="343">
        <v>0</v>
      </c>
      <c r="H51" s="343">
        <v>0</v>
      </c>
      <c r="I51" s="343"/>
      <c r="J51" s="343">
        <v>0</v>
      </c>
      <c r="K51" s="343"/>
      <c r="L51" s="343">
        <v>0</v>
      </c>
      <c r="M51" s="343"/>
      <c r="N51" s="343">
        <v>0</v>
      </c>
      <c r="O51" s="343"/>
      <c r="P51" s="343">
        <v>0</v>
      </c>
      <c r="Q51" s="343"/>
      <c r="R51" s="343">
        <v>0</v>
      </c>
      <c r="S51" s="343"/>
      <c r="T51" s="343">
        <v>0</v>
      </c>
      <c r="U51" s="343"/>
      <c r="V51" s="343">
        <v>0</v>
      </c>
      <c r="W51" s="343"/>
      <c r="X51" s="343">
        <v>0</v>
      </c>
      <c r="Y51" s="343"/>
      <c r="Z51" s="343">
        <v>0</v>
      </c>
      <c r="AA51" s="343"/>
      <c r="AB51" s="343">
        <v>0</v>
      </c>
      <c r="AC51" s="343">
        <v>0</v>
      </c>
    </row>
    <row r="52" spans="1:29" s="351" customFormat="1" ht="31.5" x14ac:dyDescent="0.25">
      <c r="A52" s="199" t="s">
        <v>143</v>
      </c>
      <c r="B52" s="200" t="s">
        <v>142</v>
      </c>
      <c r="C52" s="343">
        <v>0</v>
      </c>
      <c r="D52" s="343">
        <v>0</v>
      </c>
      <c r="E52" s="343"/>
      <c r="F52" s="343"/>
      <c r="G52" s="343">
        <v>0</v>
      </c>
      <c r="H52" s="343">
        <v>0</v>
      </c>
      <c r="I52" s="343"/>
      <c r="J52" s="343">
        <v>0</v>
      </c>
      <c r="K52" s="343"/>
      <c r="L52" s="343">
        <v>0</v>
      </c>
      <c r="M52" s="343"/>
      <c r="N52" s="343">
        <v>0</v>
      </c>
      <c r="O52" s="343"/>
      <c r="P52" s="343">
        <v>0</v>
      </c>
      <c r="Q52" s="343"/>
      <c r="R52" s="343">
        <v>0</v>
      </c>
      <c r="S52" s="343"/>
      <c r="T52" s="343">
        <v>0</v>
      </c>
      <c r="U52" s="343"/>
      <c r="V52" s="343">
        <v>0</v>
      </c>
      <c r="W52" s="343"/>
      <c r="X52" s="343">
        <v>0</v>
      </c>
      <c r="Y52" s="343"/>
      <c r="Z52" s="343">
        <v>0</v>
      </c>
      <c r="AA52" s="343"/>
      <c r="AB52" s="343">
        <v>0</v>
      </c>
      <c r="AC52" s="343">
        <v>0</v>
      </c>
    </row>
    <row r="53" spans="1:29" s="351" customFormat="1" x14ac:dyDescent="0.25">
      <c r="A53" s="199" t="s">
        <v>141</v>
      </c>
      <c r="B53" s="200" t="s">
        <v>140</v>
      </c>
      <c r="C53" s="343">
        <v>0.2</v>
      </c>
      <c r="D53" s="343">
        <v>0.63600000000000001</v>
      </c>
      <c r="E53" s="343"/>
      <c r="F53" s="343"/>
      <c r="G53" s="343">
        <v>0.63600000000000001</v>
      </c>
      <c r="H53" s="343">
        <v>0</v>
      </c>
      <c r="I53" s="343"/>
      <c r="J53" s="343">
        <v>0</v>
      </c>
      <c r="K53" s="343"/>
      <c r="L53" s="343">
        <v>0</v>
      </c>
      <c r="M53" s="343"/>
      <c r="N53" s="343">
        <v>0</v>
      </c>
      <c r="O53" s="343"/>
      <c r="P53" s="343">
        <v>0</v>
      </c>
      <c r="Q53" s="343"/>
      <c r="R53" s="343">
        <v>0</v>
      </c>
      <c r="S53" s="343"/>
      <c r="T53" s="343">
        <v>0</v>
      </c>
      <c r="U53" s="343"/>
      <c r="V53" s="343">
        <v>0</v>
      </c>
      <c r="W53" s="343"/>
      <c r="X53" s="343">
        <v>0</v>
      </c>
      <c r="Y53" s="343"/>
      <c r="Z53" s="343">
        <v>0</v>
      </c>
      <c r="AA53" s="343"/>
      <c r="AB53" s="343">
        <v>0</v>
      </c>
      <c r="AC53" s="343">
        <v>0</v>
      </c>
    </row>
    <row r="54" spans="1:29" s="351" customFormat="1" x14ac:dyDescent="0.25">
      <c r="A54" s="199" t="s">
        <v>139</v>
      </c>
      <c r="B54" s="200" t="s">
        <v>441</v>
      </c>
      <c r="C54" s="343">
        <v>0</v>
      </c>
      <c r="D54" s="343">
        <v>0</v>
      </c>
      <c r="E54" s="343"/>
      <c r="F54" s="343"/>
      <c r="G54" s="343">
        <v>0</v>
      </c>
      <c r="H54" s="343">
        <v>0</v>
      </c>
      <c r="I54" s="343"/>
      <c r="J54" s="343">
        <v>0</v>
      </c>
      <c r="K54" s="343"/>
      <c r="L54" s="343">
        <v>0</v>
      </c>
      <c r="M54" s="343"/>
      <c r="N54" s="343">
        <v>0</v>
      </c>
      <c r="O54" s="343"/>
      <c r="P54" s="343">
        <v>0</v>
      </c>
      <c r="Q54" s="343"/>
      <c r="R54" s="343">
        <v>0</v>
      </c>
      <c r="S54" s="343"/>
      <c r="T54" s="343">
        <v>0</v>
      </c>
      <c r="U54" s="343"/>
      <c r="V54" s="343">
        <v>0</v>
      </c>
      <c r="W54" s="343"/>
      <c r="X54" s="343">
        <v>0</v>
      </c>
      <c r="Y54" s="343"/>
      <c r="Z54" s="343">
        <v>0</v>
      </c>
      <c r="AA54" s="343"/>
      <c r="AB54" s="343">
        <v>0</v>
      </c>
      <c r="AC54" s="343">
        <v>0</v>
      </c>
    </row>
    <row r="55" spans="1:29" s="351" customFormat="1" x14ac:dyDescent="0.25">
      <c r="A55" s="199" t="s">
        <v>452</v>
      </c>
      <c r="B55" s="200" t="s">
        <v>442</v>
      </c>
      <c r="C55" s="343">
        <v>0</v>
      </c>
      <c r="D55" s="343">
        <v>0</v>
      </c>
      <c r="E55" s="343"/>
      <c r="F55" s="343"/>
      <c r="G55" s="343">
        <v>0</v>
      </c>
      <c r="H55" s="343">
        <v>0</v>
      </c>
      <c r="I55" s="343"/>
      <c r="J55" s="343">
        <v>0</v>
      </c>
      <c r="K55" s="343"/>
      <c r="L55" s="343">
        <v>0</v>
      </c>
      <c r="M55" s="343"/>
      <c r="N55" s="343">
        <v>0</v>
      </c>
      <c r="O55" s="343"/>
      <c r="P55" s="343">
        <v>0</v>
      </c>
      <c r="Q55" s="343"/>
      <c r="R55" s="343">
        <v>0</v>
      </c>
      <c r="S55" s="343"/>
      <c r="T55" s="343">
        <v>0</v>
      </c>
      <c r="U55" s="343"/>
      <c r="V55" s="343">
        <v>0</v>
      </c>
      <c r="W55" s="343"/>
      <c r="X55" s="343">
        <v>0</v>
      </c>
      <c r="Y55" s="343"/>
      <c r="Z55" s="343">
        <v>0</v>
      </c>
      <c r="AA55" s="343"/>
      <c r="AB55" s="343">
        <v>0</v>
      </c>
      <c r="AC55" s="343">
        <v>0</v>
      </c>
    </row>
    <row r="56" spans="1:29" s="351" customFormat="1" x14ac:dyDescent="0.25">
      <c r="A56" s="199" t="s">
        <v>453</v>
      </c>
      <c r="B56" s="200" t="s">
        <v>443</v>
      </c>
      <c r="C56" s="343">
        <v>0</v>
      </c>
      <c r="D56" s="343">
        <v>0</v>
      </c>
      <c r="E56" s="343"/>
      <c r="F56" s="343"/>
      <c r="G56" s="343">
        <v>0</v>
      </c>
      <c r="H56" s="343">
        <v>0</v>
      </c>
      <c r="I56" s="343"/>
      <c r="J56" s="343">
        <v>0</v>
      </c>
      <c r="K56" s="343"/>
      <c r="L56" s="343">
        <v>0</v>
      </c>
      <c r="M56" s="343"/>
      <c r="N56" s="343">
        <v>0</v>
      </c>
      <c r="O56" s="343"/>
      <c r="P56" s="343">
        <v>0</v>
      </c>
      <c r="Q56" s="343"/>
      <c r="R56" s="343">
        <v>0</v>
      </c>
      <c r="S56" s="343"/>
      <c r="T56" s="343">
        <v>0</v>
      </c>
      <c r="U56" s="343"/>
      <c r="V56" s="343">
        <v>0</v>
      </c>
      <c r="W56" s="343"/>
      <c r="X56" s="343">
        <v>0</v>
      </c>
      <c r="Y56" s="343"/>
      <c r="Z56" s="343">
        <v>0</v>
      </c>
      <c r="AA56" s="343"/>
      <c r="AB56" s="343">
        <v>0</v>
      </c>
      <c r="AC56" s="343">
        <v>0</v>
      </c>
    </row>
    <row r="57" spans="1:29" s="351" customFormat="1" x14ac:dyDescent="0.25">
      <c r="A57" s="199" t="s">
        <v>454</v>
      </c>
      <c r="B57" s="200" t="s">
        <v>445</v>
      </c>
      <c r="C57" s="343">
        <v>0</v>
      </c>
      <c r="D57" s="343">
        <v>0</v>
      </c>
      <c r="E57" s="343"/>
      <c r="F57" s="343"/>
      <c r="G57" s="343">
        <v>0</v>
      </c>
      <c r="H57" s="343">
        <v>0</v>
      </c>
      <c r="I57" s="343"/>
      <c r="J57" s="343">
        <v>0</v>
      </c>
      <c r="K57" s="343"/>
      <c r="L57" s="343">
        <v>0</v>
      </c>
      <c r="M57" s="343"/>
      <c r="N57" s="343">
        <v>0</v>
      </c>
      <c r="O57" s="343"/>
      <c r="P57" s="343">
        <v>0</v>
      </c>
      <c r="Q57" s="343"/>
      <c r="R57" s="343">
        <v>0</v>
      </c>
      <c r="S57" s="343"/>
      <c r="T57" s="343">
        <v>0</v>
      </c>
      <c r="U57" s="343"/>
      <c r="V57" s="343">
        <v>0</v>
      </c>
      <c r="W57" s="343"/>
      <c r="X57" s="343">
        <v>0</v>
      </c>
      <c r="Y57" s="343"/>
      <c r="Z57" s="343">
        <v>0</v>
      </c>
      <c r="AA57" s="343"/>
      <c r="AB57" s="343">
        <v>0</v>
      </c>
      <c r="AC57" s="343">
        <v>0</v>
      </c>
    </row>
    <row r="58" spans="1:29" s="351" customFormat="1" x14ac:dyDescent="0.25">
      <c r="A58" s="199" t="s">
        <v>455</v>
      </c>
      <c r="B58" s="200" t="s">
        <v>447</v>
      </c>
      <c r="C58" s="343">
        <v>0</v>
      </c>
      <c r="D58" s="343">
        <v>0</v>
      </c>
      <c r="E58" s="343"/>
      <c r="F58" s="343"/>
      <c r="G58" s="343">
        <v>0</v>
      </c>
      <c r="H58" s="343">
        <v>0</v>
      </c>
      <c r="I58" s="343"/>
      <c r="J58" s="343">
        <v>0</v>
      </c>
      <c r="K58" s="343"/>
      <c r="L58" s="343">
        <v>0</v>
      </c>
      <c r="M58" s="343"/>
      <c r="N58" s="343">
        <v>0</v>
      </c>
      <c r="O58" s="343"/>
      <c r="P58" s="343">
        <v>0</v>
      </c>
      <c r="Q58" s="343"/>
      <c r="R58" s="343">
        <v>0</v>
      </c>
      <c r="S58" s="343"/>
      <c r="T58" s="343">
        <v>0</v>
      </c>
      <c r="U58" s="343"/>
      <c r="V58" s="343">
        <v>0</v>
      </c>
      <c r="W58" s="343"/>
      <c r="X58" s="343">
        <v>0</v>
      </c>
      <c r="Y58" s="343"/>
      <c r="Z58" s="343">
        <v>0</v>
      </c>
      <c r="AA58" s="343"/>
      <c r="AB58" s="343">
        <v>0</v>
      </c>
      <c r="AC58" s="343">
        <v>0</v>
      </c>
    </row>
    <row r="59" spans="1:29" s="351" customFormat="1" x14ac:dyDescent="0.25">
      <c r="A59" s="199" t="s">
        <v>456</v>
      </c>
      <c r="B59" s="200" t="s">
        <v>449</v>
      </c>
      <c r="C59" s="343">
        <v>0</v>
      </c>
      <c r="D59" s="343">
        <v>0</v>
      </c>
      <c r="E59" s="343"/>
      <c r="F59" s="343"/>
      <c r="G59" s="343">
        <v>0</v>
      </c>
      <c r="H59" s="343">
        <v>0</v>
      </c>
      <c r="I59" s="343"/>
      <c r="J59" s="343">
        <v>0</v>
      </c>
      <c r="K59" s="343"/>
      <c r="L59" s="343">
        <v>0</v>
      </c>
      <c r="M59" s="343"/>
      <c r="N59" s="343">
        <v>0</v>
      </c>
      <c r="O59" s="343"/>
      <c r="P59" s="343">
        <v>0</v>
      </c>
      <c r="Q59" s="343"/>
      <c r="R59" s="343">
        <v>0</v>
      </c>
      <c r="S59" s="343"/>
      <c r="T59" s="343">
        <v>0</v>
      </c>
      <c r="U59" s="343"/>
      <c r="V59" s="343">
        <v>0</v>
      </c>
      <c r="W59" s="343"/>
      <c r="X59" s="343">
        <v>0</v>
      </c>
      <c r="Y59" s="343"/>
      <c r="Z59" s="343">
        <v>0</v>
      </c>
      <c r="AA59" s="343"/>
      <c r="AB59" s="343">
        <v>0</v>
      </c>
      <c r="AC59" s="343">
        <v>0</v>
      </c>
    </row>
    <row r="60" spans="1:29" s="351" customFormat="1" x14ac:dyDescent="0.25">
      <c r="A60" s="199" t="s">
        <v>457</v>
      </c>
      <c r="B60" s="200" t="s">
        <v>451</v>
      </c>
      <c r="C60" s="343">
        <v>0</v>
      </c>
      <c r="D60" s="343">
        <v>0</v>
      </c>
      <c r="E60" s="343"/>
      <c r="F60" s="343"/>
      <c r="G60" s="343">
        <v>0</v>
      </c>
      <c r="H60" s="343">
        <v>0</v>
      </c>
      <c r="I60" s="343"/>
      <c r="J60" s="343">
        <v>0</v>
      </c>
      <c r="K60" s="343"/>
      <c r="L60" s="343">
        <v>0</v>
      </c>
      <c r="M60" s="343"/>
      <c r="N60" s="343">
        <v>0</v>
      </c>
      <c r="O60" s="343"/>
      <c r="P60" s="343">
        <v>0</v>
      </c>
      <c r="Q60" s="343"/>
      <c r="R60" s="343">
        <v>0</v>
      </c>
      <c r="S60" s="343"/>
      <c r="T60" s="343">
        <v>0</v>
      </c>
      <c r="U60" s="343"/>
      <c r="V60" s="343">
        <v>0</v>
      </c>
      <c r="W60" s="343"/>
      <c r="X60" s="343">
        <v>0</v>
      </c>
      <c r="Y60" s="343"/>
      <c r="Z60" s="343">
        <v>0</v>
      </c>
      <c r="AA60" s="343"/>
      <c r="AB60" s="343">
        <v>0</v>
      </c>
      <c r="AC60" s="343">
        <v>0</v>
      </c>
    </row>
    <row r="61" spans="1:29" s="351" customFormat="1" ht="35.450000000000003" customHeight="1" x14ac:dyDescent="0.25">
      <c r="A61" s="197" t="s">
        <v>59</v>
      </c>
      <c r="B61" s="198" t="s">
        <v>138</v>
      </c>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row>
    <row r="62" spans="1:29" s="351" customFormat="1" x14ac:dyDescent="0.25">
      <c r="A62" s="199" t="s">
        <v>137</v>
      </c>
      <c r="B62" s="200" t="s">
        <v>136</v>
      </c>
      <c r="C62" s="343">
        <v>9.0783670000000001</v>
      </c>
      <c r="D62" s="343">
        <v>8.5892896299999997</v>
      </c>
      <c r="E62" s="343"/>
      <c r="F62" s="343"/>
      <c r="G62" s="343">
        <v>8.5892896299999997</v>
      </c>
      <c r="H62" s="343">
        <v>0</v>
      </c>
      <c r="I62" s="343"/>
      <c r="J62" s="343">
        <v>0</v>
      </c>
      <c r="K62" s="343"/>
      <c r="L62" s="343">
        <v>0</v>
      </c>
      <c r="M62" s="343"/>
      <c r="N62" s="343">
        <v>0</v>
      </c>
      <c r="O62" s="343"/>
      <c r="P62" s="343">
        <v>0</v>
      </c>
      <c r="Q62" s="343"/>
      <c r="R62" s="343">
        <v>0</v>
      </c>
      <c r="S62" s="343"/>
      <c r="T62" s="343">
        <v>0</v>
      </c>
      <c r="U62" s="343"/>
      <c r="V62" s="343">
        <v>0</v>
      </c>
      <c r="W62" s="343"/>
      <c r="X62" s="343">
        <v>0</v>
      </c>
      <c r="Y62" s="343"/>
      <c r="Z62" s="343">
        <v>0</v>
      </c>
      <c r="AA62" s="343"/>
      <c r="AB62" s="343">
        <v>0</v>
      </c>
      <c r="AC62" s="343">
        <v>0</v>
      </c>
    </row>
    <row r="63" spans="1:29" s="351" customFormat="1" x14ac:dyDescent="0.25">
      <c r="A63" s="199" t="s">
        <v>135</v>
      </c>
      <c r="B63" s="202" t="s">
        <v>129</v>
      </c>
      <c r="C63" s="343"/>
      <c r="D63" s="343"/>
      <c r="E63" s="343"/>
      <c r="F63" s="343"/>
      <c r="G63" s="343">
        <v>0</v>
      </c>
      <c r="H63" s="343">
        <v>0</v>
      </c>
      <c r="I63" s="343"/>
      <c r="J63" s="343">
        <v>0</v>
      </c>
      <c r="K63" s="343"/>
      <c r="L63" s="343">
        <v>0</v>
      </c>
      <c r="M63" s="343"/>
      <c r="N63" s="343">
        <v>0</v>
      </c>
      <c r="O63" s="343"/>
      <c r="P63" s="343">
        <v>0</v>
      </c>
      <c r="Q63" s="343"/>
      <c r="R63" s="343">
        <v>0</v>
      </c>
      <c r="S63" s="343"/>
      <c r="T63" s="343">
        <v>0</v>
      </c>
      <c r="U63" s="343"/>
      <c r="V63" s="343">
        <v>0</v>
      </c>
      <c r="W63" s="343"/>
      <c r="X63" s="343">
        <v>0</v>
      </c>
      <c r="Y63" s="343"/>
      <c r="Z63" s="343">
        <v>0</v>
      </c>
      <c r="AA63" s="343"/>
      <c r="AB63" s="343">
        <v>0</v>
      </c>
      <c r="AC63" s="343">
        <v>0</v>
      </c>
    </row>
    <row r="64" spans="1:29" s="351" customFormat="1" x14ac:dyDescent="0.25">
      <c r="A64" s="199" t="s">
        <v>134</v>
      </c>
      <c r="B64" s="200" t="s">
        <v>128</v>
      </c>
      <c r="C64" s="343"/>
      <c r="D64" s="343"/>
      <c r="E64" s="343"/>
      <c r="F64" s="343"/>
      <c r="G64" s="343">
        <v>2.5</v>
      </c>
      <c r="H64" s="343">
        <v>0</v>
      </c>
      <c r="I64" s="343"/>
      <c r="J64" s="343">
        <v>0</v>
      </c>
      <c r="K64" s="343"/>
      <c r="L64" s="343">
        <v>0</v>
      </c>
      <c r="M64" s="343"/>
      <c r="N64" s="343">
        <v>0</v>
      </c>
      <c r="O64" s="343"/>
      <c r="P64" s="343">
        <v>0</v>
      </c>
      <c r="Q64" s="343"/>
      <c r="R64" s="343">
        <v>0</v>
      </c>
      <c r="S64" s="343"/>
      <c r="T64" s="343">
        <v>0</v>
      </c>
      <c r="U64" s="343"/>
      <c r="V64" s="343">
        <v>0</v>
      </c>
      <c r="W64" s="343"/>
      <c r="X64" s="343">
        <v>0</v>
      </c>
      <c r="Y64" s="343"/>
      <c r="Z64" s="343">
        <v>0</v>
      </c>
      <c r="AA64" s="343"/>
      <c r="AB64" s="343">
        <v>0</v>
      </c>
      <c r="AC64" s="343">
        <v>0</v>
      </c>
    </row>
    <row r="65" spans="1:29" s="351" customFormat="1" x14ac:dyDescent="0.25">
      <c r="A65" s="199" t="s">
        <v>133</v>
      </c>
      <c r="B65" s="202" t="s">
        <v>127</v>
      </c>
      <c r="C65" s="343"/>
      <c r="D65" s="343"/>
      <c r="E65" s="343"/>
      <c r="F65" s="343"/>
      <c r="G65" s="343">
        <v>0</v>
      </c>
      <c r="H65" s="343">
        <v>0</v>
      </c>
      <c r="I65" s="343"/>
      <c r="J65" s="343">
        <v>0</v>
      </c>
      <c r="K65" s="343"/>
      <c r="L65" s="343">
        <v>0</v>
      </c>
      <c r="M65" s="343"/>
      <c r="N65" s="343">
        <v>0</v>
      </c>
      <c r="O65" s="343"/>
      <c r="P65" s="343">
        <v>0</v>
      </c>
      <c r="Q65" s="343"/>
      <c r="R65" s="343">
        <v>0</v>
      </c>
      <c r="S65" s="343"/>
      <c r="T65" s="343">
        <v>0</v>
      </c>
      <c r="U65" s="343"/>
      <c r="V65" s="343">
        <v>0</v>
      </c>
      <c r="W65" s="343"/>
      <c r="X65" s="343">
        <v>0</v>
      </c>
      <c r="Y65" s="343"/>
      <c r="Z65" s="343">
        <v>0</v>
      </c>
      <c r="AA65" s="343"/>
      <c r="AB65" s="343">
        <v>0</v>
      </c>
      <c r="AC65" s="343">
        <v>0</v>
      </c>
    </row>
    <row r="66" spans="1:29" s="351" customFormat="1" x14ac:dyDescent="0.25">
      <c r="A66" s="199" t="s">
        <v>132</v>
      </c>
      <c r="B66" s="202" t="s">
        <v>126</v>
      </c>
      <c r="C66" s="343"/>
      <c r="D66" s="343"/>
      <c r="E66" s="343"/>
      <c r="F66" s="343"/>
      <c r="G66" s="343">
        <v>0.63600000000000001</v>
      </c>
      <c r="H66" s="343">
        <v>0</v>
      </c>
      <c r="I66" s="343"/>
      <c r="J66" s="343">
        <v>0</v>
      </c>
      <c r="K66" s="343"/>
      <c r="L66" s="343">
        <v>0</v>
      </c>
      <c r="M66" s="343"/>
      <c r="N66" s="343">
        <v>0</v>
      </c>
      <c r="O66" s="343"/>
      <c r="P66" s="343">
        <v>0</v>
      </c>
      <c r="Q66" s="343"/>
      <c r="R66" s="343">
        <v>0</v>
      </c>
      <c r="S66" s="343"/>
      <c r="T66" s="343">
        <v>0</v>
      </c>
      <c r="U66" s="343"/>
      <c r="V66" s="343">
        <v>0</v>
      </c>
      <c r="W66" s="343"/>
      <c r="X66" s="343">
        <v>0</v>
      </c>
      <c r="Y66" s="343"/>
      <c r="Z66" s="343">
        <v>0</v>
      </c>
      <c r="AA66" s="343"/>
      <c r="AB66" s="343">
        <v>0</v>
      </c>
      <c r="AC66" s="343">
        <v>0</v>
      </c>
    </row>
    <row r="67" spans="1:29" s="351" customFormat="1" x14ac:dyDescent="0.25">
      <c r="A67" s="199" t="s">
        <v>131</v>
      </c>
      <c r="B67" s="202" t="s">
        <v>441</v>
      </c>
      <c r="C67" s="343"/>
      <c r="D67" s="343"/>
      <c r="E67" s="343"/>
      <c r="F67" s="343"/>
      <c r="G67" s="343">
        <v>0</v>
      </c>
      <c r="H67" s="343">
        <v>0</v>
      </c>
      <c r="I67" s="343"/>
      <c r="J67" s="343">
        <v>0</v>
      </c>
      <c r="K67" s="343"/>
      <c r="L67" s="343">
        <v>0</v>
      </c>
      <c r="M67" s="343"/>
      <c r="N67" s="343">
        <v>0</v>
      </c>
      <c r="O67" s="343"/>
      <c r="P67" s="343">
        <v>0</v>
      </c>
      <c r="Q67" s="343"/>
      <c r="R67" s="343">
        <v>0</v>
      </c>
      <c r="S67" s="343"/>
      <c r="T67" s="343">
        <v>0</v>
      </c>
      <c r="U67" s="343"/>
      <c r="V67" s="343">
        <v>0</v>
      </c>
      <c r="W67" s="343"/>
      <c r="X67" s="343">
        <v>0</v>
      </c>
      <c r="Y67" s="343"/>
      <c r="Z67" s="343">
        <v>0</v>
      </c>
      <c r="AA67" s="343"/>
      <c r="AB67" s="343">
        <v>0</v>
      </c>
      <c r="AC67" s="343">
        <v>0</v>
      </c>
    </row>
    <row r="68" spans="1:29" s="351" customFormat="1" x14ac:dyDescent="0.25">
      <c r="A68" s="199" t="s">
        <v>458</v>
      </c>
      <c r="B68" s="202" t="s">
        <v>442</v>
      </c>
      <c r="C68" s="343"/>
      <c r="D68" s="343"/>
      <c r="E68" s="343"/>
      <c r="F68" s="343"/>
      <c r="G68" s="343">
        <v>0</v>
      </c>
      <c r="H68" s="343">
        <v>0</v>
      </c>
      <c r="I68" s="343"/>
      <c r="J68" s="343">
        <v>0</v>
      </c>
      <c r="K68" s="343"/>
      <c r="L68" s="343">
        <v>0</v>
      </c>
      <c r="M68" s="343"/>
      <c r="N68" s="343">
        <v>0</v>
      </c>
      <c r="O68" s="343"/>
      <c r="P68" s="343">
        <v>0</v>
      </c>
      <c r="Q68" s="343"/>
      <c r="R68" s="343">
        <v>0</v>
      </c>
      <c r="S68" s="343"/>
      <c r="T68" s="343">
        <v>0</v>
      </c>
      <c r="U68" s="343"/>
      <c r="V68" s="343">
        <v>0</v>
      </c>
      <c r="W68" s="343"/>
      <c r="X68" s="343">
        <v>0</v>
      </c>
      <c r="Y68" s="343"/>
      <c r="Z68" s="343">
        <v>0</v>
      </c>
      <c r="AA68" s="343"/>
      <c r="AB68" s="343">
        <v>0</v>
      </c>
      <c r="AC68" s="343">
        <v>0</v>
      </c>
    </row>
    <row r="69" spans="1:29" s="351" customFormat="1" x14ac:dyDescent="0.25">
      <c r="A69" s="199" t="s">
        <v>459</v>
      </c>
      <c r="B69" s="202" t="s">
        <v>443</v>
      </c>
      <c r="C69" s="343"/>
      <c r="D69" s="343"/>
      <c r="E69" s="343"/>
      <c r="F69" s="343"/>
      <c r="G69" s="343">
        <v>0</v>
      </c>
      <c r="H69" s="343">
        <v>0</v>
      </c>
      <c r="I69" s="343"/>
      <c r="J69" s="343">
        <v>0</v>
      </c>
      <c r="K69" s="343"/>
      <c r="L69" s="343">
        <v>0</v>
      </c>
      <c r="M69" s="343"/>
      <c r="N69" s="343">
        <v>0</v>
      </c>
      <c r="O69" s="343"/>
      <c r="P69" s="343">
        <v>0</v>
      </c>
      <c r="Q69" s="343"/>
      <c r="R69" s="343">
        <v>0</v>
      </c>
      <c r="S69" s="343"/>
      <c r="T69" s="343">
        <v>0</v>
      </c>
      <c r="U69" s="343"/>
      <c r="V69" s="343">
        <v>0</v>
      </c>
      <c r="W69" s="343"/>
      <c r="X69" s="343">
        <v>0</v>
      </c>
      <c r="Y69" s="343"/>
      <c r="Z69" s="343">
        <v>0</v>
      </c>
      <c r="AA69" s="343"/>
      <c r="AB69" s="343">
        <v>0</v>
      </c>
      <c r="AC69" s="343">
        <v>0</v>
      </c>
    </row>
    <row r="70" spans="1:29" s="351" customFormat="1" x14ac:dyDescent="0.25">
      <c r="A70" s="199" t="s">
        <v>460</v>
      </c>
      <c r="B70" s="202" t="s">
        <v>445</v>
      </c>
      <c r="C70" s="343"/>
      <c r="D70" s="343"/>
      <c r="E70" s="343"/>
      <c r="F70" s="343"/>
      <c r="G70" s="343">
        <v>0</v>
      </c>
      <c r="H70" s="343">
        <v>0</v>
      </c>
      <c r="I70" s="343"/>
      <c r="J70" s="343">
        <v>0</v>
      </c>
      <c r="K70" s="343"/>
      <c r="L70" s="343">
        <v>0</v>
      </c>
      <c r="M70" s="343"/>
      <c r="N70" s="343">
        <v>0</v>
      </c>
      <c r="O70" s="343"/>
      <c r="P70" s="343">
        <v>0</v>
      </c>
      <c r="Q70" s="343"/>
      <c r="R70" s="343">
        <v>0</v>
      </c>
      <c r="S70" s="343"/>
      <c r="T70" s="343">
        <v>0</v>
      </c>
      <c r="U70" s="343"/>
      <c r="V70" s="343">
        <v>0</v>
      </c>
      <c r="W70" s="343"/>
      <c r="X70" s="343">
        <v>0</v>
      </c>
      <c r="Y70" s="343"/>
      <c r="Z70" s="343">
        <v>0</v>
      </c>
      <c r="AA70" s="343"/>
      <c r="AB70" s="343">
        <v>0</v>
      </c>
      <c r="AC70" s="343">
        <v>0</v>
      </c>
    </row>
    <row r="71" spans="1:29" s="351" customFormat="1" x14ac:dyDescent="0.25">
      <c r="A71" s="199" t="s">
        <v>461</v>
      </c>
      <c r="B71" s="202" t="s">
        <v>447</v>
      </c>
      <c r="C71" s="343"/>
      <c r="D71" s="343"/>
      <c r="E71" s="343"/>
      <c r="F71" s="343"/>
      <c r="G71" s="343">
        <v>0</v>
      </c>
      <c r="H71" s="343">
        <v>0</v>
      </c>
      <c r="I71" s="343"/>
      <c r="J71" s="343">
        <v>0</v>
      </c>
      <c r="K71" s="343"/>
      <c r="L71" s="343">
        <v>0</v>
      </c>
      <c r="M71" s="343"/>
      <c r="N71" s="343">
        <v>0</v>
      </c>
      <c r="O71" s="343"/>
      <c r="P71" s="343">
        <v>0</v>
      </c>
      <c r="Q71" s="343"/>
      <c r="R71" s="343">
        <v>0</v>
      </c>
      <c r="S71" s="343"/>
      <c r="T71" s="343">
        <v>0</v>
      </c>
      <c r="U71" s="343"/>
      <c r="V71" s="343">
        <v>0</v>
      </c>
      <c r="W71" s="343"/>
      <c r="X71" s="343">
        <v>0</v>
      </c>
      <c r="Y71" s="343"/>
      <c r="Z71" s="343">
        <v>0</v>
      </c>
      <c r="AA71" s="343"/>
      <c r="AB71" s="343">
        <v>0</v>
      </c>
      <c r="AC71" s="343">
        <v>0</v>
      </c>
    </row>
    <row r="72" spans="1:29" s="351" customFormat="1" x14ac:dyDescent="0.25">
      <c r="A72" s="199" t="s">
        <v>462</v>
      </c>
      <c r="B72" s="202" t="s">
        <v>449</v>
      </c>
      <c r="C72" s="343"/>
      <c r="D72" s="343"/>
      <c r="E72" s="343"/>
      <c r="F72" s="343"/>
      <c r="G72" s="343">
        <v>0</v>
      </c>
      <c r="H72" s="343">
        <v>0</v>
      </c>
      <c r="I72" s="343"/>
      <c r="J72" s="343">
        <v>0</v>
      </c>
      <c r="K72" s="343"/>
      <c r="L72" s="343">
        <v>0</v>
      </c>
      <c r="M72" s="343"/>
      <c r="N72" s="343">
        <v>0</v>
      </c>
      <c r="O72" s="343"/>
      <c r="P72" s="343">
        <v>0</v>
      </c>
      <c r="Q72" s="343"/>
      <c r="R72" s="343">
        <v>0</v>
      </c>
      <c r="S72" s="343"/>
      <c r="T72" s="343">
        <v>0</v>
      </c>
      <c r="U72" s="343"/>
      <c r="V72" s="343">
        <v>0</v>
      </c>
      <c r="W72" s="343"/>
      <c r="X72" s="343">
        <v>0</v>
      </c>
      <c r="Y72" s="343"/>
      <c r="Z72" s="343">
        <v>0</v>
      </c>
      <c r="AA72" s="343"/>
      <c r="AB72" s="343">
        <v>0</v>
      </c>
      <c r="AC72" s="343">
        <v>0</v>
      </c>
    </row>
    <row r="73" spans="1:29" s="351" customFormat="1" x14ac:dyDescent="0.25">
      <c r="A73" s="199" t="s">
        <v>463</v>
      </c>
      <c r="B73" s="202" t="s">
        <v>451</v>
      </c>
      <c r="C73" s="343"/>
      <c r="D73" s="343"/>
      <c r="E73" s="343"/>
      <c r="F73" s="343"/>
      <c r="G73" s="343">
        <v>0</v>
      </c>
      <c r="H73" s="343">
        <v>0</v>
      </c>
      <c r="I73" s="343"/>
      <c r="J73" s="343">
        <v>0</v>
      </c>
      <c r="K73" s="343"/>
      <c r="L73" s="343">
        <v>0</v>
      </c>
      <c r="M73" s="343"/>
      <c r="N73" s="343">
        <v>0</v>
      </c>
      <c r="O73" s="343"/>
      <c r="P73" s="343">
        <v>0</v>
      </c>
      <c r="Q73" s="343"/>
      <c r="R73" s="343">
        <v>0</v>
      </c>
      <c r="S73" s="343"/>
      <c r="T73" s="343">
        <v>0</v>
      </c>
      <c r="U73" s="343"/>
      <c r="V73" s="343">
        <v>0</v>
      </c>
      <c r="W73" s="343"/>
      <c r="X73" s="343">
        <v>0</v>
      </c>
      <c r="Y73" s="343"/>
      <c r="Z73" s="343">
        <v>0</v>
      </c>
      <c r="AA73" s="343"/>
      <c r="AB73" s="343">
        <v>0</v>
      </c>
      <c r="AC73" s="343">
        <v>0</v>
      </c>
    </row>
    <row r="74" spans="1:29" s="351" customFormat="1" ht="36.75" customHeight="1" x14ac:dyDescent="0.25">
      <c r="A74" s="197" t="s">
        <v>58</v>
      </c>
      <c r="B74" s="203" t="s">
        <v>225</v>
      </c>
      <c r="C74" s="343"/>
      <c r="D74" s="343"/>
      <c r="E74" s="343"/>
      <c r="F74" s="343"/>
      <c r="G74" s="343">
        <v>0</v>
      </c>
      <c r="H74" s="343">
        <v>0</v>
      </c>
      <c r="I74" s="343"/>
      <c r="J74" s="343">
        <v>0</v>
      </c>
      <c r="K74" s="343"/>
      <c r="L74" s="343">
        <v>0</v>
      </c>
      <c r="M74" s="343"/>
      <c r="N74" s="343">
        <v>0</v>
      </c>
      <c r="O74" s="343"/>
      <c r="P74" s="343">
        <v>0</v>
      </c>
      <c r="Q74" s="343"/>
      <c r="R74" s="343">
        <v>0</v>
      </c>
      <c r="S74" s="343"/>
      <c r="T74" s="343">
        <v>0</v>
      </c>
      <c r="U74" s="343"/>
      <c r="V74" s="343">
        <v>0</v>
      </c>
      <c r="W74" s="343"/>
      <c r="X74" s="343">
        <v>0</v>
      </c>
      <c r="Y74" s="343"/>
      <c r="Z74" s="343">
        <v>0</v>
      </c>
      <c r="AA74" s="343"/>
      <c r="AB74" s="343">
        <v>0</v>
      </c>
      <c r="AC74" s="343">
        <v>0</v>
      </c>
    </row>
    <row r="75" spans="1:29" s="351" customFormat="1" x14ac:dyDescent="0.25">
      <c r="A75" s="197" t="s">
        <v>56</v>
      </c>
      <c r="B75" s="198" t="s">
        <v>130</v>
      </c>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row>
    <row r="76" spans="1:29" s="351" customFormat="1" ht="45" customHeight="1" x14ac:dyDescent="0.25">
      <c r="A76" s="199" t="s">
        <v>220</v>
      </c>
      <c r="B76" s="200" t="s">
        <v>440</v>
      </c>
      <c r="C76" s="345"/>
      <c r="D76" s="346"/>
      <c r="E76" s="347"/>
      <c r="F76" s="347"/>
      <c r="G76" s="343">
        <v>0</v>
      </c>
      <c r="H76" s="343">
        <v>0</v>
      </c>
      <c r="I76" s="347"/>
      <c r="J76" s="343">
        <v>0</v>
      </c>
      <c r="K76" s="346"/>
      <c r="L76" s="343">
        <v>0</v>
      </c>
      <c r="M76" s="346"/>
      <c r="N76" s="343">
        <v>0</v>
      </c>
      <c r="O76" s="346"/>
      <c r="P76" s="343">
        <v>0</v>
      </c>
      <c r="Q76" s="346"/>
      <c r="R76" s="343">
        <v>0</v>
      </c>
      <c r="S76" s="346"/>
      <c r="T76" s="343">
        <v>0</v>
      </c>
      <c r="U76" s="346"/>
      <c r="V76" s="343">
        <v>0</v>
      </c>
      <c r="W76" s="346"/>
      <c r="X76" s="343">
        <v>0</v>
      </c>
      <c r="Y76" s="346"/>
      <c r="Z76" s="343">
        <v>0</v>
      </c>
      <c r="AA76" s="346"/>
      <c r="AB76" s="343">
        <v>0</v>
      </c>
      <c r="AC76" s="343">
        <v>0</v>
      </c>
    </row>
    <row r="77" spans="1:29" s="351" customFormat="1" ht="39.75" customHeight="1" x14ac:dyDescent="0.25">
      <c r="A77" s="199" t="s">
        <v>221</v>
      </c>
      <c r="B77" s="202" t="s">
        <v>438</v>
      </c>
      <c r="C77" s="343"/>
      <c r="D77" s="343"/>
      <c r="E77" s="343"/>
      <c r="F77" s="343"/>
      <c r="G77" s="343">
        <v>0</v>
      </c>
      <c r="H77" s="343">
        <v>0</v>
      </c>
      <c r="I77" s="343"/>
      <c r="J77" s="343">
        <v>0</v>
      </c>
      <c r="K77" s="343"/>
      <c r="L77" s="343">
        <v>0</v>
      </c>
      <c r="M77" s="343"/>
      <c r="N77" s="343">
        <v>0</v>
      </c>
      <c r="O77" s="343"/>
      <c r="P77" s="343">
        <v>0</v>
      </c>
      <c r="Q77" s="343"/>
      <c r="R77" s="343">
        <v>0</v>
      </c>
      <c r="S77" s="343"/>
      <c r="T77" s="343">
        <v>0</v>
      </c>
      <c r="U77" s="343"/>
      <c r="V77" s="343">
        <v>0</v>
      </c>
      <c r="W77" s="343"/>
      <c r="X77" s="343">
        <v>0</v>
      </c>
      <c r="Y77" s="343"/>
      <c r="Z77" s="343">
        <v>0</v>
      </c>
      <c r="AA77" s="343"/>
      <c r="AB77" s="343">
        <v>0</v>
      </c>
      <c r="AC77" s="343">
        <v>0</v>
      </c>
    </row>
    <row r="78" spans="1:29" s="351" customFormat="1" x14ac:dyDescent="0.25">
      <c r="A78" s="199" t="s">
        <v>222</v>
      </c>
      <c r="B78" s="202" t="s">
        <v>146</v>
      </c>
      <c r="C78" s="343"/>
      <c r="D78" s="343"/>
      <c r="E78" s="343"/>
      <c r="F78" s="343"/>
      <c r="G78" s="343">
        <v>0</v>
      </c>
      <c r="H78" s="343">
        <v>0</v>
      </c>
      <c r="I78" s="343"/>
      <c r="J78" s="343">
        <v>0</v>
      </c>
      <c r="K78" s="343"/>
      <c r="L78" s="343">
        <v>0</v>
      </c>
      <c r="M78" s="343"/>
      <c r="N78" s="343">
        <v>0</v>
      </c>
      <c r="O78" s="343"/>
      <c r="P78" s="343">
        <v>0</v>
      </c>
      <c r="Q78" s="343"/>
      <c r="R78" s="343">
        <v>0</v>
      </c>
      <c r="S78" s="343"/>
      <c r="T78" s="343">
        <v>0</v>
      </c>
      <c r="U78" s="343"/>
      <c r="V78" s="343">
        <v>0</v>
      </c>
      <c r="W78" s="343"/>
      <c r="X78" s="343">
        <v>0</v>
      </c>
      <c r="Y78" s="343"/>
      <c r="Z78" s="343">
        <v>0</v>
      </c>
      <c r="AA78" s="343"/>
      <c r="AB78" s="343">
        <v>0</v>
      </c>
      <c r="AC78" s="343">
        <v>0</v>
      </c>
    </row>
    <row r="79" spans="1:29" s="351" customFormat="1" x14ac:dyDescent="0.25">
      <c r="A79" s="199" t="s">
        <v>223</v>
      </c>
      <c r="B79" s="200" t="s">
        <v>464</v>
      </c>
      <c r="C79" s="343"/>
      <c r="D79" s="343"/>
      <c r="E79" s="343"/>
      <c r="F79" s="343"/>
      <c r="G79" s="343">
        <v>0</v>
      </c>
      <c r="H79" s="343">
        <v>0</v>
      </c>
      <c r="I79" s="343"/>
      <c r="J79" s="343">
        <v>0</v>
      </c>
      <c r="K79" s="343"/>
      <c r="L79" s="343">
        <v>0</v>
      </c>
      <c r="M79" s="343"/>
      <c r="N79" s="343">
        <v>0</v>
      </c>
      <c r="O79" s="343"/>
      <c r="P79" s="343">
        <v>0</v>
      </c>
      <c r="Q79" s="343"/>
      <c r="R79" s="343">
        <v>0</v>
      </c>
      <c r="S79" s="343"/>
      <c r="T79" s="343">
        <v>0</v>
      </c>
      <c r="U79" s="343"/>
      <c r="V79" s="343">
        <v>0</v>
      </c>
      <c r="W79" s="343"/>
      <c r="X79" s="343">
        <v>0</v>
      </c>
      <c r="Y79" s="343"/>
      <c r="Z79" s="343">
        <v>0</v>
      </c>
      <c r="AA79" s="343"/>
      <c r="AB79" s="343">
        <v>0</v>
      </c>
      <c r="AC79" s="343">
        <v>0</v>
      </c>
    </row>
    <row r="80" spans="1:29" s="351" customFormat="1" x14ac:dyDescent="0.25">
      <c r="A80" s="199" t="s">
        <v>224</v>
      </c>
      <c r="B80" s="200" t="s">
        <v>441</v>
      </c>
      <c r="C80" s="345"/>
      <c r="D80" s="346"/>
      <c r="E80" s="347"/>
      <c r="F80" s="347"/>
      <c r="G80" s="343">
        <v>0</v>
      </c>
      <c r="H80" s="343">
        <v>0</v>
      </c>
      <c r="I80" s="347"/>
      <c r="J80" s="343">
        <v>0</v>
      </c>
      <c r="K80" s="346"/>
      <c r="L80" s="343">
        <v>0</v>
      </c>
      <c r="M80" s="346"/>
      <c r="N80" s="343">
        <v>0</v>
      </c>
      <c r="O80" s="346"/>
      <c r="P80" s="343">
        <v>0</v>
      </c>
      <c r="Q80" s="346"/>
      <c r="R80" s="343">
        <v>0</v>
      </c>
      <c r="S80" s="346"/>
      <c r="T80" s="343">
        <v>0</v>
      </c>
      <c r="U80" s="346"/>
      <c r="V80" s="343">
        <v>0</v>
      </c>
      <c r="W80" s="346"/>
      <c r="X80" s="343">
        <v>0</v>
      </c>
      <c r="Y80" s="346"/>
      <c r="Z80" s="343">
        <v>0</v>
      </c>
      <c r="AA80" s="346"/>
      <c r="AB80" s="343">
        <v>0</v>
      </c>
      <c r="AC80" s="343">
        <v>0</v>
      </c>
    </row>
    <row r="81" spans="1:29" s="351" customFormat="1" x14ac:dyDescent="0.25">
      <c r="A81" s="199" t="s">
        <v>465</v>
      </c>
      <c r="B81" s="200" t="s">
        <v>442</v>
      </c>
      <c r="C81" s="345"/>
      <c r="D81" s="346"/>
      <c r="E81" s="347"/>
      <c r="F81" s="347"/>
      <c r="G81" s="343">
        <v>0</v>
      </c>
      <c r="H81" s="343">
        <v>0</v>
      </c>
      <c r="I81" s="347"/>
      <c r="J81" s="343">
        <v>0</v>
      </c>
      <c r="K81" s="346"/>
      <c r="L81" s="343">
        <v>0</v>
      </c>
      <c r="M81" s="346"/>
      <c r="N81" s="343">
        <v>0</v>
      </c>
      <c r="O81" s="346"/>
      <c r="P81" s="343">
        <v>0</v>
      </c>
      <c r="Q81" s="346"/>
      <c r="R81" s="343">
        <v>0</v>
      </c>
      <c r="S81" s="346"/>
      <c r="T81" s="343">
        <v>0</v>
      </c>
      <c r="U81" s="346"/>
      <c r="V81" s="343">
        <v>0</v>
      </c>
      <c r="W81" s="346"/>
      <c r="X81" s="343">
        <v>0</v>
      </c>
      <c r="Y81" s="346"/>
      <c r="Z81" s="343">
        <v>0</v>
      </c>
      <c r="AA81" s="346"/>
      <c r="AB81" s="343">
        <v>0</v>
      </c>
      <c r="AC81" s="343">
        <v>0</v>
      </c>
    </row>
    <row r="82" spans="1:29" s="351" customFormat="1" x14ac:dyDescent="0.25">
      <c r="A82" s="199" t="s">
        <v>466</v>
      </c>
      <c r="B82" s="200" t="s">
        <v>443</v>
      </c>
      <c r="C82" s="345"/>
      <c r="D82" s="346"/>
      <c r="E82" s="347"/>
      <c r="F82" s="347"/>
      <c r="G82" s="343">
        <v>0</v>
      </c>
      <c r="H82" s="343">
        <v>0</v>
      </c>
      <c r="I82" s="347"/>
      <c r="J82" s="343">
        <v>0</v>
      </c>
      <c r="K82" s="346"/>
      <c r="L82" s="343">
        <v>0</v>
      </c>
      <c r="M82" s="346"/>
      <c r="N82" s="343">
        <v>0</v>
      </c>
      <c r="O82" s="346"/>
      <c r="P82" s="343">
        <v>0</v>
      </c>
      <c r="Q82" s="346"/>
      <c r="R82" s="343">
        <v>0</v>
      </c>
      <c r="S82" s="346"/>
      <c r="T82" s="343">
        <v>0</v>
      </c>
      <c r="U82" s="346"/>
      <c r="V82" s="343">
        <v>0</v>
      </c>
      <c r="W82" s="346"/>
      <c r="X82" s="343">
        <v>0</v>
      </c>
      <c r="Y82" s="346"/>
      <c r="Z82" s="343">
        <v>0</v>
      </c>
      <c r="AA82" s="346"/>
      <c r="AB82" s="343">
        <v>0</v>
      </c>
      <c r="AC82" s="343">
        <v>0</v>
      </c>
    </row>
    <row r="83" spans="1:29" s="351" customFormat="1" x14ac:dyDescent="0.25">
      <c r="A83" s="199" t="s">
        <v>467</v>
      </c>
      <c r="B83" s="200" t="s">
        <v>445</v>
      </c>
      <c r="C83" s="345"/>
      <c r="D83" s="346"/>
      <c r="E83" s="347"/>
      <c r="F83" s="347"/>
      <c r="G83" s="343">
        <v>0</v>
      </c>
      <c r="H83" s="343">
        <v>0</v>
      </c>
      <c r="I83" s="347"/>
      <c r="J83" s="343">
        <v>0</v>
      </c>
      <c r="K83" s="346"/>
      <c r="L83" s="343">
        <v>0</v>
      </c>
      <c r="M83" s="346"/>
      <c r="N83" s="343">
        <v>0</v>
      </c>
      <c r="O83" s="346"/>
      <c r="P83" s="343">
        <v>0</v>
      </c>
      <c r="Q83" s="346"/>
      <c r="R83" s="343">
        <v>0</v>
      </c>
      <c r="S83" s="346"/>
      <c r="T83" s="343">
        <v>0</v>
      </c>
      <c r="U83" s="346"/>
      <c r="V83" s="343">
        <v>0</v>
      </c>
      <c r="W83" s="346"/>
      <c r="X83" s="343">
        <v>0</v>
      </c>
      <c r="Y83" s="346"/>
      <c r="Z83" s="343">
        <v>0</v>
      </c>
      <c r="AA83" s="346"/>
      <c r="AB83" s="343">
        <v>0</v>
      </c>
      <c r="AC83" s="343">
        <v>0</v>
      </c>
    </row>
    <row r="84" spans="1:29" s="351" customFormat="1" x14ac:dyDescent="0.25">
      <c r="A84" s="199" t="s">
        <v>468</v>
      </c>
      <c r="B84" s="200" t="s">
        <v>447</v>
      </c>
      <c r="C84" s="345"/>
      <c r="D84" s="346"/>
      <c r="E84" s="347"/>
      <c r="F84" s="347"/>
      <c r="G84" s="343">
        <v>0</v>
      </c>
      <c r="H84" s="343">
        <v>0</v>
      </c>
      <c r="I84" s="347"/>
      <c r="J84" s="343">
        <v>0</v>
      </c>
      <c r="K84" s="346"/>
      <c r="L84" s="343">
        <v>0</v>
      </c>
      <c r="M84" s="346"/>
      <c r="N84" s="343">
        <v>0</v>
      </c>
      <c r="O84" s="346"/>
      <c r="P84" s="343">
        <v>0</v>
      </c>
      <c r="Q84" s="346"/>
      <c r="R84" s="343">
        <v>0</v>
      </c>
      <c r="S84" s="346"/>
      <c r="T84" s="343">
        <v>0</v>
      </c>
      <c r="U84" s="346"/>
      <c r="V84" s="343">
        <v>0</v>
      </c>
      <c r="W84" s="346"/>
      <c r="X84" s="343">
        <v>0</v>
      </c>
      <c r="Y84" s="346"/>
      <c r="Z84" s="343">
        <v>0</v>
      </c>
      <c r="AA84" s="346"/>
      <c r="AB84" s="343">
        <v>0</v>
      </c>
      <c r="AC84" s="343">
        <v>0</v>
      </c>
    </row>
    <row r="85" spans="1:29" s="351" customFormat="1" x14ac:dyDescent="0.25">
      <c r="A85" s="199" t="s">
        <v>469</v>
      </c>
      <c r="B85" s="200" t="s">
        <v>449</v>
      </c>
      <c r="C85" s="345"/>
      <c r="D85" s="346"/>
      <c r="E85" s="347"/>
      <c r="F85" s="347"/>
      <c r="G85" s="343">
        <v>0</v>
      </c>
      <c r="H85" s="343">
        <v>0</v>
      </c>
      <c r="I85" s="347"/>
      <c r="J85" s="343">
        <v>0</v>
      </c>
      <c r="K85" s="346"/>
      <c r="L85" s="343">
        <v>0</v>
      </c>
      <c r="M85" s="346"/>
      <c r="N85" s="343">
        <v>0</v>
      </c>
      <c r="O85" s="346"/>
      <c r="P85" s="343">
        <v>0</v>
      </c>
      <c r="Q85" s="346"/>
      <c r="R85" s="343">
        <v>0</v>
      </c>
      <c r="S85" s="346"/>
      <c r="T85" s="343">
        <v>0</v>
      </c>
      <c r="U85" s="346"/>
      <c r="V85" s="343">
        <v>0</v>
      </c>
      <c r="W85" s="346"/>
      <c r="X85" s="343">
        <v>0</v>
      </c>
      <c r="Y85" s="346"/>
      <c r="Z85" s="343">
        <v>0</v>
      </c>
      <c r="AA85" s="346"/>
      <c r="AB85" s="343">
        <v>0</v>
      </c>
      <c r="AC85" s="343">
        <v>0</v>
      </c>
    </row>
    <row r="86" spans="1:29" s="351" customFormat="1" x14ac:dyDescent="0.25">
      <c r="A86" s="199" t="s">
        <v>470</v>
      </c>
      <c r="B86" s="200" t="s">
        <v>451</v>
      </c>
      <c r="C86" s="348"/>
      <c r="D86" s="346"/>
      <c r="E86" s="347"/>
      <c r="F86" s="347"/>
      <c r="G86" s="343">
        <v>0</v>
      </c>
      <c r="H86" s="343">
        <v>0</v>
      </c>
      <c r="I86" s="347"/>
      <c r="J86" s="343">
        <v>0</v>
      </c>
      <c r="K86" s="346"/>
      <c r="L86" s="343">
        <v>0</v>
      </c>
      <c r="M86" s="346"/>
      <c r="N86" s="343">
        <v>0</v>
      </c>
      <c r="O86" s="346"/>
      <c r="P86" s="343">
        <v>0</v>
      </c>
      <c r="Q86" s="346"/>
      <c r="R86" s="343">
        <v>0</v>
      </c>
      <c r="S86" s="346"/>
      <c r="T86" s="343">
        <v>0</v>
      </c>
      <c r="U86" s="346"/>
      <c r="V86" s="343">
        <v>0</v>
      </c>
      <c r="W86" s="346"/>
      <c r="X86" s="343">
        <v>0</v>
      </c>
      <c r="Y86" s="346"/>
      <c r="Z86" s="343">
        <v>0</v>
      </c>
      <c r="AA86" s="346"/>
      <c r="AB86" s="343">
        <v>0</v>
      </c>
      <c r="AC86" s="34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C20:D21"/>
    <mergeCell ref="E20:F21"/>
    <mergeCell ref="G20:G22"/>
    <mergeCell ref="X20:AA20"/>
    <mergeCell ref="AB20:AC21"/>
    <mergeCell ref="X21:Y21"/>
    <mergeCell ref="Z21:AA21"/>
    <mergeCell ref="V21:W21"/>
    <mergeCell ref="T20:W20"/>
    <mergeCell ref="A12:U12"/>
    <mergeCell ref="A4:U4"/>
    <mergeCell ref="A6:U6"/>
    <mergeCell ref="A8:U8"/>
    <mergeCell ref="A9:U9"/>
    <mergeCell ref="A11:U11"/>
    <mergeCell ref="A14:U14"/>
    <mergeCell ref="A15:U15"/>
    <mergeCell ref="A16:U16"/>
    <mergeCell ref="A18:U18"/>
    <mergeCell ref="H21:I21"/>
    <mergeCell ref="J21:K21"/>
    <mergeCell ref="L21:M21"/>
    <mergeCell ref="T21:U21"/>
    <mergeCell ref="H20:K20"/>
    <mergeCell ref="L20:O20"/>
    <mergeCell ref="A20:A22"/>
    <mergeCell ref="B20:B22"/>
    <mergeCell ref="P20:S20"/>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S1" zoomScale="55" zoomScaleSheetLayoutView="5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40" t="str">
        <f>'1. паспорт местоположение'!A5:C5</f>
        <v>Год раскрытия информации: 2023 год</v>
      </c>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440"/>
      <c r="AU5" s="440"/>
      <c r="AV5" s="440"/>
    </row>
    <row r="6" spans="1:48" ht="18.75" x14ac:dyDescent="0.3">
      <c r="AV6" s="13"/>
    </row>
    <row r="7" spans="1:48" ht="18.75" x14ac:dyDescent="0.25">
      <c r="A7" s="445" t="s">
        <v>9</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row>
    <row r="9" spans="1:48" x14ac:dyDescent="0.25">
      <c r="A9" s="446" t="str">
        <f>'1. паспорт местоположение'!A9:C9</f>
        <v>АО "Россети Тюмень"</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446"/>
      <c r="AU9" s="446"/>
      <c r="AV9" s="446"/>
    </row>
    <row r="10" spans="1:48" ht="15.75" x14ac:dyDescent="0.25">
      <c r="A10" s="447" t="s">
        <v>8</v>
      </c>
      <c r="B10" s="447"/>
      <c r="C10" s="447"/>
      <c r="D10" s="447"/>
      <c r="E10" s="447"/>
      <c r="F10" s="447"/>
      <c r="G10" s="447"/>
      <c r="H10" s="447"/>
      <c r="I10" s="447"/>
      <c r="J10" s="447"/>
      <c r="K10" s="447"/>
      <c r="L10" s="447"/>
      <c r="M10" s="447"/>
      <c r="N10" s="447"/>
      <c r="O10" s="447"/>
      <c r="P10" s="447"/>
      <c r="Q10" s="447"/>
      <c r="R10" s="447"/>
      <c r="S10" s="447"/>
      <c r="T10" s="447"/>
      <c r="U10" s="447"/>
      <c r="V10" s="447"/>
      <c r="W10" s="447"/>
      <c r="X10" s="447"/>
      <c r="Y10" s="447"/>
      <c r="Z10" s="447"/>
      <c r="AA10" s="447"/>
      <c r="AB10" s="447"/>
      <c r="AC10" s="447"/>
      <c r="AD10" s="447"/>
      <c r="AE10" s="447"/>
      <c r="AF10" s="447"/>
      <c r="AG10" s="447"/>
      <c r="AH10" s="447"/>
      <c r="AI10" s="447"/>
      <c r="AJ10" s="447"/>
      <c r="AK10" s="447"/>
      <c r="AL10" s="447"/>
      <c r="AM10" s="447"/>
      <c r="AN10" s="447"/>
      <c r="AO10" s="447"/>
      <c r="AP10" s="447"/>
      <c r="AQ10" s="447"/>
      <c r="AR10" s="447"/>
      <c r="AS10" s="447"/>
      <c r="AT10" s="447"/>
      <c r="AU10" s="447"/>
      <c r="AV10" s="447"/>
    </row>
    <row r="11" spans="1:48" ht="18.75" x14ac:dyDescent="0.25">
      <c r="A11" s="445"/>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c r="AD11" s="445"/>
      <c r="AE11" s="445"/>
      <c r="AF11" s="445"/>
      <c r="AG11" s="445"/>
      <c r="AH11" s="445"/>
      <c r="AI11" s="445"/>
      <c r="AJ11" s="445"/>
      <c r="AK11" s="445"/>
      <c r="AL11" s="445"/>
      <c r="AM11" s="445"/>
      <c r="AN11" s="445"/>
      <c r="AO11" s="445"/>
      <c r="AP11" s="445"/>
      <c r="AQ11" s="445"/>
      <c r="AR11" s="445"/>
      <c r="AS11" s="445"/>
      <c r="AT11" s="445"/>
      <c r="AU11" s="445"/>
      <c r="AV11" s="445"/>
    </row>
    <row r="12" spans="1:48" x14ac:dyDescent="0.25">
      <c r="A12" s="446" t="str">
        <f>'6.2. Паспорт фин осв ввод'!A11:U11</f>
        <v>M_NS3300.KL.0046</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row>
    <row r="13" spans="1:48" ht="15.75" x14ac:dyDescent="0.25">
      <c r="A13" s="447" t="s">
        <v>7</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447"/>
      <c r="AB13" s="447"/>
      <c r="AC13" s="447"/>
      <c r="AD13" s="447"/>
      <c r="AE13" s="447"/>
      <c r="AF13" s="447"/>
      <c r="AG13" s="447"/>
      <c r="AH13" s="447"/>
      <c r="AI13" s="447"/>
      <c r="AJ13" s="447"/>
      <c r="AK13" s="447"/>
      <c r="AL13" s="447"/>
      <c r="AM13" s="447"/>
      <c r="AN13" s="447"/>
      <c r="AO13" s="447"/>
      <c r="AP13" s="447"/>
      <c r="AQ13" s="447"/>
      <c r="AR13" s="447"/>
      <c r="AS13" s="447"/>
      <c r="AT13" s="447"/>
      <c r="AU13" s="447"/>
      <c r="AV13" s="447"/>
    </row>
    <row r="14" spans="1:48" ht="18.75"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row>
    <row r="15" spans="1:48" x14ac:dyDescent="0.25">
      <c r="A15" s="446" t="str">
        <f>'6.2. Паспорт фин осв ввод'!A14:U14</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46"/>
      <c r="C15" s="446"/>
      <c r="D15" s="446"/>
      <c r="E15" s="446"/>
      <c r="F15" s="446"/>
      <c r="G15" s="446"/>
      <c r="H15" s="446"/>
      <c r="I15" s="446"/>
      <c r="J15" s="446"/>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c r="AJ15" s="446"/>
      <c r="AK15" s="446"/>
      <c r="AL15" s="446"/>
      <c r="AM15" s="446"/>
      <c r="AN15" s="446"/>
      <c r="AO15" s="446"/>
      <c r="AP15" s="446"/>
      <c r="AQ15" s="446"/>
      <c r="AR15" s="446"/>
      <c r="AS15" s="446"/>
      <c r="AT15" s="446"/>
      <c r="AU15" s="446"/>
      <c r="AV15" s="446"/>
    </row>
    <row r="16" spans="1:48" ht="15.75" x14ac:dyDescent="0.25">
      <c r="A16" s="447" t="s">
        <v>6</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c r="AD16" s="447"/>
      <c r="AE16" s="447"/>
      <c r="AF16" s="447"/>
      <c r="AG16" s="447"/>
      <c r="AH16" s="447"/>
      <c r="AI16" s="447"/>
      <c r="AJ16" s="447"/>
      <c r="AK16" s="447"/>
      <c r="AL16" s="447"/>
      <c r="AM16" s="447"/>
      <c r="AN16" s="447"/>
      <c r="AO16" s="447"/>
      <c r="AP16" s="447"/>
      <c r="AQ16" s="447"/>
      <c r="AR16" s="447"/>
      <c r="AS16" s="447"/>
      <c r="AT16" s="447"/>
      <c r="AU16" s="447"/>
      <c r="AV16" s="447"/>
    </row>
    <row r="17" spans="1:48" x14ac:dyDescent="0.25">
      <c r="A17" s="513"/>
      <c r="B17" s="513"/>
      <c r="C17" s="513"/>
      <c r="D17" s="513"/>
      <c r="E17" s="513"/>
      <c r="F17" s="513"/>
      <c r="G17" s="513"/>
      <c r="H17" s="513"/>
      <c r="I17" s="513"/>
      <c r="J17" s="513"/>
      <c r="K17" s="513"/>
      <c r="L17" s="513"/>
      <c r="M17" s="513"/>
      <c r="N17" s="513"/>
      <c r="O17" s="513"/>
      <c r="P17" s="513"/>
      <c r="Q17" s="513"/>
      <c r="R17" s="513"/>
      <c r="S17" s="513"/>
      <c r="T17" s="513"/>
      <c r="U17" s="513"/>
      <c r="V17" s="513"/>
      <c r="W17" s="513"/>
      <c r="X17" s="513"/>
      <c r="Y17" s="513"/>
      <c r="Z17" s="513"/>
      <c r="AA17" s="513"/>
      <c r="AB17" s="513"/>
      <c r="AC17" s="513"/>
      <c r="AD17" s="513"/>
      <c r="AE17" s="513"/>
      <c r="AF17" s="513"/>
      <c r="AG17" s="513"/>
      <c r="AH17" s="513"/>
      <c r="AI17" s="513"/>
      <c r="AJ17" s="513"/>
      <c r="AK17" s="513"/>
      <c r="AL17" s="513"/>
      <c r="AM17" s="513"/>
      <c r="AN17" s="513"/>
      <c r="AO17" s="513"/>
      <c r="AP17" s="513"/>
      <c r="AQ17" s="513"/>
      <c r="AR17" s="513"/>
      <c r="AS17" s="513"/>
      <c r="AT17" s="513"/>
      <c r="AU17" s="513"/>
      <c r="AV17" s="513"/>
    </row>
    <row r="18" spans="1:48" ht="14.25" customHeight="1" x14ac:dyDescent="0.25">
      <c r="A18" s="513"/>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c r="AD18" s="513"/>
      <c r="AE18" s="513"/>
      <c r="AF18" s="513"/>
      <c r="AG18" s="513"/>
      <c r="AH18" s="513"/>
      <c r="AI18" s="513"/>
      <c r="AJ18" s="513"/>
      <c r="AK18" s="513"/>
      <c r="AL18" s="513"/>
      <c r="AM18" s="513"/>
      <c r="AN18" s="513"/>
      <c r="AO18" s="513"/>
      <c r="AP18" s="513"/>
      <c r="AQ18" s="513"/>
      <c r="AR18" s="513"/>
      <c r="AS18" s="513"/>
      <c r="AT18" s="513"/>
      <c r="AU18" s="513"/>
      <c r="AV18" s="513"/>
    </row>
    <row r="19" spans="1:48" x14ac:dyDescent="0.25">
      <c r="A19" s="513"/>
      <c r="B19" s="513"/>
      <c r="C19" s="513"/>
      <c r="D19" s="513"/>
      <c r="E19" s="513"/>
      <c r="F19" s="513"/>
      <c r="G19" s="513"/>
      <c r="H19" s="513"/>
      <c r="I19" s="513"/>
      <c r="J19" s="513"/>
      <c r="K19" s="513"/>
      <c r="L19" s="513"/>
      <c r="M19" s="513"/>
      <c r="N19" s="513"/>
      <c r="O19" s="513"/>
      <c r="P19" s="513"/>
      <c r="Q19" s="513"/>
      <c r="R19" s="513"/>
      <c r="S19" s="513"/>
      <c r="T19" s="513"/>
      <c r="U19" s="513"/>
      <c r="V19" s="513"/>
      <c r="W19" s="513"/>
      <c r="X19" s="513"/>
      <c r="Y19" s="513"/>
      <c r="Z19" s="513"/>
      <c r="AA19" s="513"/>
      <c r="AB19" s="513"/>
      <c r="AC19" s="513"/>
      <c r="AD19" s="513"/>
      <c r="AE19" s="513"/>
      <c r="AF19" s="513"/>
      <c r="AG19" s="513"/>
      <c r="AH19" s="513"/>
      <c r="AI19" s="513"/>
      <c r="AJ19" s="513"/>
      <c r="AK19" s="513"/>
      <c r="AL19" s="513"/>
      <c r="AM19" s="513"/>
      <c r="AN19" s="513"/>
      <c r="AO19" s="513"/>
      <c r="AP19" s="513"/>
      <c r="AQ19" s="513"/>
      <c r="AR19" s="513"/>
      <c r="AS19" s="513"/>
      <c r="AT19" s="513"/>
      <c r="AU19" s="513"/>
      <c r="AV19" s="513"/>
    </row>
    <row r="20" spans="1:48" s="18" customFormat="1" x14ac:dyDescent="0.25">
      <c r="A20" s="514"/>
      <c r="B20" s="514"/>
      <c r="C20" s="514"/>
      <c r="D20" s="514"/>
      <c r="E20" s="514"/>
      <c r="F20" s="514"/>
      <c r="G20" s="514"/>
      <c r="H20" s="514"/>
      <c r="I20" s="514"/>
      <c r="J20" s="514"/>
      <c r="K20" s="514"/>
      <c r="L20" s="514"/>
      <c r="M20" s="514"/>
      <c r="N20" s="514"/>
      <c r="O20" s="514"/>
      <c r="P20" s="514"/>
      <c r="Q20" s="514"/>
      <c r="R20" s="514"/>
      <c r="S20" s="514"/>
      <c r="T20" s="514"/>
      <c r="U20" s="514"/>
      <c r="V20" s="514"/>
      <c r="W20" s="514"/>
      <c r="X20" s="514"/>
      <c r="Y20" s="514"/>
      <c r="Z20" s="514"/>
      <c r="AA20" s="514"/>
      <c r="AB20" s="514"/>
      <c r="AC20" s="514"/>
      <c r="AD20" s="514"/>
      <c r="AE20" s="514"/>
      <c r="AF20" s="514"/>
      <c r="AG20" s="514"/>
      <c r="AH20" s="514"/>
      <c r="AI20" s="514"/>
      <c r="AJ20" s="514"/>
      <c r="AK20" s="514"/>
      <c r="AL20" s="514"/>
      <c r="AM20" s="514"/>
      <c r="AN20" s="514"/>
      <c r="AO20" s="514"/>
      <c r="AP20" s="514"/>
      <c r="AQ20" s="514"/>
      <c r="AR20" s="514"/>
      <c r="AS20" s="514"/>
      <c r="AT20" s="514"/>
      <c r="AU20" s="514"/>
      <c r="AV20" s="514"/>
    </row>
    <row r="21" spans="1:48" s="18" customFormat="1" ht="15.75" thickBot="1" x14ac:dyDescent="0.3">
      <c r="A21" s="500" t="s">
        <v>398</v>
      </c>
      <c r="B21" s="500"/>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0"/>
      <c r="AD21" s="500"/>
      <c r="AE21" s="500"/>
      <c r="AF21" s="500"/>
      <c r="AG21" s="500"/>
      <c r="AH21" s="500"/>
      <c r="AI21" s="500"/>
      <c r="AJ21" s="500"/>
      <c r="AK21" s="500"/>
      <c r="AL21" s="500"/>
      <c r="AM21" s="500"/>
      <c r="AN21" s="500"/>
      <c r="AO21" s="500"/>
      <c r="AP21" s="500"/>
      <c r="AQ21" s="500"/>
      <c r="AR21" s="500"/>
      <c r="AS21" s="500"/>
      <c r="AT21" s="500"/>
      <c r="AU21" s="500"/>
      <c r="AV21" s="500"/>
    </row>
    <row r="22" spans="1:48" s="18" customFormat="1" ht="58.7" customHeight="1" x14ac:dyDescent="0.25">
      <c r="A22" s="501" t="s">
        <v>52</v>
      </c>
      <c r="B22" s="504" t="s">
        <v>24</v>
      </c>
      <c r="C22" s="503" t="s">
        <v>51</v>
      </c>
      <c r="D22" s="503" t="s">
        <v>50</v>
      </c>
      <c r="E22" s="506" t="s">
        <v>409</v>
      </c>
      <c r="F22" s="507"/>
      <c r="G22" s="507"/>
      <c r="H22" s="507"/>
      <c r="I22" s="507"/>
      <c r="J22" s="507"/>
      <c r="K22" s="507"/>
      <c r="L22" s="508"/>
      <c r="M22" s="503" t="s">
        <v>49</v>
      </c>
      <c r="N22" s="503" t="s">
        <v>48</v>
      </c>
      <c r="O22" s="503" t="s">
        <v>47</v>
      </c>
      <c r="P22" s="484" t="s">
        <v>233</v>
      </c>
      <c r="Q22" s="484" t="s">
        <v>46</v>
      </c>
      <c r="R22" s="484" t="s">
        <v>45</v>
      </c>
      <c r="S22" s="484" t="s">
        <v>44</v>
      </c>
      <c r="T22" s="484"/>
      <c r="U22" s="509" t="s">
        <v>43</v>
      </c>
      <c r="V22" s="509" t="s">
        <v>42</v>
      </c>
      <c r="W22" s="484" t="s">
        <v>41</v>
      </c>
      <c r="X22" s="484" t="s">
        <v>40</v>
      </c>
      <c r="Y22" s="484" t="s">
        <v>39</v>
      </c>
      <c r="Z22" s="492" t="s">
        <v>38</v>
      </c>
      <c r="AA22" s="484" t="s">
        <v>37</v>
      </c>
      <c r="AB22" s="484" t="s">
        <v>36</v>
      </c>
      <c r="AC22" s="484" t="s">
        <v>35</v>
      </c>
      <c r="AD22" s="484" t="s">
        <v>34</v>
      </c>
      <c r="AE22" s="484" t="s">
        <v>33</v>
      </c>
      <c r="AF22" s="484" t="s">
        <v>32</v>
      </c>
      <c r="AG22" s="484"/>
      <c r="AH22" s="484"/>
      <c r="AI22" s="484"/>
      <c r="AJ22" s="484"/>
      <c r="AK22" s="484"/>
      <c r="AL22" s="484" t="s">
        <v>31</v>
      </c>
      <c r="AM22" s="484"/>
      <c r="AN22" s="484"/>
      <c r="AO22" s="484"/>
      <c r="AP22" s="484" t="s">
        <v>30</v>
      </c>
      <c r="AQ22" s="484"/>
      <c r="AR22" s="484" t="s">
        <v>29</v>
      </c>
      <c r="AS22" s="484" t="s">
        <v>28</v>
      </c>
      <c r="AT22" s="484" t="s">
        <v>27</v>
      </c>
      <c r="AU22" s="484" t="s">
        <v>26</v>
      </c>
      <c r="AV22" s="493" t="s">
        <v>25</v>
      </c>
    </row>
    <row r="23" spans="1:48" s="18" customFormat="1" ht="64.5" customHeight="1" x14ac:dyDescent="0.25">
      <c r="A23" s="502"/>
      <c r="B23" s="505"/>
      <c r="C23" s="491"/>
      <c r="D23" s="491"/>
      <c r="E23" s="496" t="s">
        <v>23</v>
      </c>
      <c r="F23" s="487" t="s">
        <v>129</v>
      </c>
      <c r="G23" s="487" t="s">
        <v>128</v>
      </c>
      <c r="H23" s="487" t="s">
        <v>127</v>
      </c>
      <c r="I23" s="489" t="s">
        <v>321</v>
      </c>
      <c r="J23" s="489" t="s">
        <v>322</v>
      </c>
      <c r="K23" s="489" t="s">
        <v>323</v>
      </c>
      <c r="L23" s="487" t="s">
        <v>78</v>
      </c>
      <c r="M23" s="491"/>
      <c r="N23" s="491"/>
      <c r="O23" s="491"/>
      <c r="P23" s="485"/>
      <c r="Q23" s="485"/>
      <c r="R23" s="485"/>
      <c r="S23" s="498" t="s">
        <v>2</v>
      </c>
      <c r="T23" s="498" t="s">
        <v>11</v>
      </c>
      <c r="U23" s="510"/>
      <c r="V23" s="510"/>
      <c r="W23" s="485"/>
      <c r="X23" s="485"/>
      <c r="Y23" s="485"/>
      <c r="Z23" s="485"/>
      <c r="AA23" s="485"/>
      <c r="AB23" s="485"/>
      <c r="AC23" s="485"/>
      <c r="AD23" s="485"/>
      <c r="AE23" s="485"/>
      <c r="AF23" s="485" t="s">
        <v>22</v>
      </c>
      <c r="AG23" s="485"/>
      <c r="AH23" s="485" t="s">
        <v>21</v>
      </c>
      <c r="AI23" s="485"/>
      <c r="AJ23" s="486" t="s">
        <v>20</v>
      </c>
      <c r="AK23" s="486" t="s">
        <v>19</v>
      </c>
      <c r="AL23" s="486" t="s">
        <v>18</v>
      </c>
      <c r="AM23" s="486" t="s">
        <v>17</v>
      </c>
      <c r="AN23" s="486" t="s">
        <v>16</v>
      </c>
      <c r="AO23" s="486" t="s">
        <v>15</v>
      </c>
      <c r="AP23" s="486" t="s">
        <v>14</v>
      </c>
      <c r="AQ23" s="511" t="s">
        <v>11</v>
      </c>
      <c r="AR23" s="485"/>
      <c r="AS23" s="485"/>
      <c r="AT23" s="485"/>
      <c r="AU23" s="485"/>
      <c r="AV23" s="494"/>
    </row>
    <row r="24" spans="1:48" s="18" customFormat="1" ht="96.75" customHeight="1" x14ac:dyDescent="0.25">
      <c r="A24" s="502"/>
      <c r="B24" s="505"/>
      <c r="C24" s="491"/>
      <c r="D24" s="491"/>
      <c r="E24" s="497"/>
      <c r="F24" s="488"/>
      <c r="G24" s="488"/>
      <c r="H24" s="488"/>
      <c r="I24" s="490"/>
      <c r="J24" s="490"/>
      <c r="K24" s="490"/>
      <c r="L24" s="488"/>
      <c r="M24" s="491"/>
      <c r="N24" s="491"/>
      <c r="O24" s="491"/>
      <c r="P24" s="486"/>
      <c r="Q24" s="486"/>
      <c r="R24" s="486"/>
      <c r="S24" s="499"/>
      <c r="T24" s="499"/>
      <c r="U24" s="496"/>
      <c r="V24" s="496"/>
      <c r="W24" s="486"/>
      <c r="X24" s="486"/>
      <c r="Y24" s="486"/>
      <c r="Z24" s="486"/>
      <c r="AA24" s="486"/>
      <c r="AB24" s="486"/>
      <c r="AC24" s="486"/>
      <c r="AD24" s="486"/>
      <c r="AE24" s="486"/>
      <c r="AF24" s="56" t="s">
        <v>13</v>
      </c>
      <c r="AG24" s="56" t="s">
        <v>12</v>
      </c>
      <c r="AH24" s="57" t="s">
        <v>2</v>
      </c>
      <c r="AI24" s="57" t="s">
        <v>11</v>
      </c>
      <c r="AJ24" s="491"/>
      <c r="AK24" s="491"/>
      <c r="AL24" s="491"/>
      <c r="AM24" s="491"/>
      <c r="AN24" s="491"/>
      <c r="AO24" s="491"/>
      <c r="AP24" s="491"/>
      <c r="AQ24" s="512"/>
      <c r="AR24" s="486"/>
      <c r="AS24" s="486"/>
      <c r="AT24" s="486"/>
      <c r="AU24" s="486"/>
      <c r="AV24" s="495"/>
    </row>
    <row r="25" spans="1:48" s="17" customFormat="1" ht="11.25" x14ac:dyDescent="0.2">
      <c r="A25" s="65">
        <v>1</v>
      </c>
      <c r="B25" s="65">
        <v>2</v>
      </c>
      <c r="C25" s="65">
        <v>4</v>
      </c>
      <c r="D25" s="65">
        <v>5</v>
      </c>
      <c r="E25" s="65">
        <v>6</v>
      </c>
      <c r="F25" s="65">
        <f t="shared" ref="F25:AV25" si="0">E25+1</f>
        <v>7</v>
      </c>
      <c r="G25" s="65">
        <f t="shared" si="0"/>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8" s="367" customFormat="1" ht="102" x14ac:dyDescent="0.25">
      <c r="A26" s="358">
        <v>1</v>
      </c>
      <c r="B26" s="359" t="s">
        <v>525</v>
      </c>
      <c r="C26" s="359" t="s">
        <v>526</v>
      </c>
      <c r="D26" s="359">
        <v>12.2021</v>
      </c>
      <c r="E26" s="359" t="s">
        <v>432</v>
      </c>
      <c r="F26" s="359" t="s">
        <v>432</v>
      </c>
      <c r="G26" s="359" t="s">
        <v>527</v>
      </c>
      <c r="H26" s="359" t="s">
        <v>432</v>
      </c>
      <c r="I26" s="359" t="s">
        <v>528</v>
      </c>
      <c r="J26" s="359" t="s">
        <v>432</v>
      </c>
      <c r="K26" s="359" t="s">
        <v>432</v>
      </c>
      <c r="L26" s="359" t="s">
        <v>432</v>
      </c>
      <c r="M26" s="359" t="s">
        <v>529</v>
      </c>
      <c r="N26" s="359" t="s">
        <v>530</v>
      </c>
      <c r="O26" s="359" t="s">
        <v>525</v>
      </c>
      <c r="P26" s="360" t="s">
        <v>531</v>
      </c>
      <c r="Q26" s="361"/>
      <c r="R26" s="360" t="s">
        <v>532</v>
      </c>
      <c r="S26" s="360" t="s">
        <v>533</v>
      </c>
      <c r="T26" s="360" t="s">
        <v>533</v>
      </c>
      <c r="U26" s="362">
        <v>1</v>
      </c>
      <c r="V26" s="362">
        <v>1</v>
      </c>
      <c r="W26" s="360" t="s">
        <v>534</v>
      </c>
      <c r="X26" s="362">
        <v>8149</v>
      </c>
      <c r="Y26" s="360" t="s">
        <v>535</v>
      </c>
      <c r="Z26" s="360" t="s">
        <v>536</v>
      </c>
      <c r="AA26" s="362" t="s">
        <v>432</v>
      </c>
      <c r="AB26" s="362">
        <v>8149</v>
      </c>
      <c r="AC26" s="360" t="s">
        <v>534</v>
      </c>
      <c r="AD26" s="362">
        <v>9779</v>
      </c>
      <c r="AE26" s="363">
        <v>0</v>
      </c>
      <c r="AF26" s="360" t="s">
        <v>537</v>
      </c>
      <c r="AG26" s="360" t="s">
        <v>537</v>
      </c>
      <c r="AH26" s="360" t="s">
        <v>537</v>
      </c>
      <c r="AI26" s="360" t="s">
        <v>537</v>
      </c>
      <c r="AJ26" s="360" t="s">
        <v>537</v>
      </c>
      <c r="AK26" s="360" t="s">
        <v>537</v>
      </c>
      <c r="AL26" s="360" t="s">
        <v>538</v>
      </c>
      <c r="AM26" s="360" t="s">
        <v>538</v>
      </c>
      <c r="AN26" s="360" t="s">
        <v>538</v>
      </c>
      <c r="AO26" s="360" t="s">
        <v>538</v>
      </c>
      <c r="AP26" s="360" t="s">
        <v>535</v>
      </c>
      <c r="AQ26" s="364">
        <v>44466</v>
      </c>
      <c r="AR26" s="360" t="s">
        <v>531</v>
      </c>
      <c r="AS26" s="364">
        <v>44438</v>
      </c>
      <c r="AT26" s="364">
        <v>44525</v>
      </c>
      <c r="AU26" s="365"/>
      <c r="AV26" s="366" t="s">
        <v>539</v>
      </c>
    </row>
    <row r="27" spans="1:48" s="58" customFormat="1" ht="15.75" x14ac:dyDescent="0.25">
      <c r="A27" s="54"/>
      <c r="B27" s="51"/>
      <c r="C27" s="51"/>
      <c r="D27" s="51"/>
      <c r="E27" s="51"/>
      <c r="F27" s="51"/>
      <c r="G27" s="51"/>
      <c r="H27" s="51"/>
      <c r="I27" s="51"/>
      <c r="J27" s="51"/>
      <c r="K27" s="51"/>
      <c r="L27" s="51"/>
      <c r="M27" s="51"/>
      <c r="N27" s="51"/>
      <c r="O27" s="51"/>
      <c r="P27" s="51"/>
      <c r="Q27" s="51"/>
      <c r="R27" s="51"/>
      <c r="S27" s="66"/>
      <c r="T27" s="66"/>
      <c r="U27" s="66"/>
      <c r="V27" s="66"/>
      <c r="W27" s="66"/>
      <c r="X27" s="69"/>
      <c r="Y27" s="66"/>
      <c r="Z27" s="66"/>
      <c r="AA27" s="67"/>
      <c r="AB27" s="67"/>
      <c r="AC27" s="51"/>
      <c r="AD27" s="51"/>
      <c r="AE27" s="51"/>
      <c r="AF27" s="51"/>
      <c r="AG27" s="51"/>
      <c r="AH27" s="51"/>
      <c r="AI27" s="51"/>
      <c r="AJ27" s="51"/>
      <c r="AK27" s="51"/>
      <c r="AL27" s="51"/>
      <c r="AM27" s="51"/>
      <c r="AN27" s="51"/>
      <c r="AO27" s="51"/>
      <c r="AP27" s="51"/>
      <c r="AQ27" s="51"/>
      <c r="AR27" s="51"/>
      <c r="AS27" s="51"/>
      <c r="AT27" s="51"/>
      <c r="AU27" s="51"/>
      <c r="AV27" s="55"/>
    </row>
    <row r="28" spans="1:48" s="58" customFormat="1" ht="15.75" x14ac:dyDescent="0.25">
      <c r="A28" s="54"/>
      <c r="B28" s="51"/>
      <c r="C28" s="51"/>
      <c r="D28" s="51"/>
      <c r="E28" s="51"/>
      <c r="F28" s="51"/>
      <c r="G28" s="51"/>
      <c r="H28" s="51"/>
      <c r="I28" s="51"/>
      <c r="J28" s="51"/>
      <c r="K28" s="51"/>
      <c r="L28" s="51"/>
      <c r="M28" s="51"/>
      <c r="N28" s="51"/>
      <c r="O28" s="51"/>
      <c r="P28" s="59"/>
      <c r="Q28" s="51"/>
      <c r="R28" s="59"/>
      <c r="S28" s="66"/>
      <c r="T28" s="66"/>
      <c r="U28" s="66"/>
      <c r="V28" s="66"/>
      <c r="W28" s="66"/>
      <c r="X28" s="69"/>
      <c r="Y28" s="66"/>
      <c r="Z28" s="66"/>
      <c r="AA28" s="67"/>
      <c r="AB28" s="67"/>
      <c r="AC28" s="61"/>
      <c r="AD28" s="53"/>
      <c r="AE28" s="51"/>
      <c r="AF28" s="53"/>
      <c r="AG28" s="60"/>
      <c r="AH28" s="62"/>
      <c r="AI28" s="62"/>
      <c r="AJ28" s="62"/>
      <c r="AK28" s="62"/>
      <c r="AL28" s="52"/>
      <c r="AM28" s="52"/>
      <c r="AN28" s="52"/>
      <c r="AO28" s="52"/>
      <c r="AP28" s="62"/>
      <c r="AQ28" s="62"/>
      <c r="AR28" s="62"/>
      <c r="AS28" s="62"/>
      <c r="AT28" s="62"/>
      <c r="AU28" s="52"/>
      <c r="AV28" s="55"/>
    </row>
    <row r="29" spans="1:48" s="58" customFormat="1" ht="15.75" x14ac:dyDescent="0.25">
      <c r="A29" s="54"/>
      <c r="B29" s="51"/>
      <c r="C29" s="51"/>
      <c r="D29" s="51"/>
      <c r="E29" s="51"/>
      <c r="F29" s="51"/>
      <c r="G29" s="51"/>
      <c r="H29" s="51"/>
      <c r="I29" s="51"/>
      <c r="J29" s="51"/>
      <c r="K29" s="51"/>
      <c r="L29" s="51"/>
      <c r="M29" s="51"/>
      <c r="N29" s="51"/>
      <c r="O29" s="51"/>
      <c r="P29" s="51"/>
      <c r="Q29" s="51"/>
      <c r="R29" s="52"/>
      <c r="S29" s="66"/>
      <c r="T29" s="66"/>
      <c r="U29" s="66"/>
      <c r="V29" s="66"/>
      <c r="W29" s="66"/>
      <c r="X29" s="69"/>
      <c r="Y29" s="66"/>
      <c r="Z29" s="66"/>
      <c r="AA29" s="67"/>
      <c r="AB29" s="67"/>
      <c r="AC29" s="52"/>
      <c r="AD29" s="52"/>
      <c r="AE29" s="51"/>
      <c r="AF29" s="51"/>
      <c r="AG29" s="51"/>
      <c r="AH29" s="51"/>
      <c r="AI29" s="51"/>
      <c r="AJ29" s="51"/>
      <c r="AK29" s="51"/>
      <c r="AL29" s="51"/>
      <c r="AM29" s="51"/>
      <c r="AN29" s="51"/>
      <c r="AO29" s="51"/>
      <c r="AP29" s="51"/>
      <c r="AQ29" s="51"/>
      <c r="AR29" s="51"/>
      <c r="AS29" s="51"/>
      <c r="AT29" s="51"/>
      <c r="AU29" s="51"/>
      <c r="AV29" s="55"/>
    </row>
    <row r="30" spans="1:48" s="58" customFormat="1" ht="15.75" x14ac:dyDescent="0.25">
      <c r="A30" s="54"/>
      <c r="B30" s="51"/>
      <c r="C30" s="51"/>
      <c r="D30" s="51"/>
      <c r="E30" s="51"/>
      <c r="F30" s="51"/>
      <c r="G30" s="51"/>
      <c r="H30" s="51"/>
      <c r="I30" s="51"/>
      <c r="J30" s="51"/>
      <c r="K30" s="51"/>
      <c r="L30" s="51"/>
      <c r="M30" s="51"/>
      <c r="N30" s="51"/>
      <c r="O30" s="51"/>
      <c r="P30" s="51"/>
      <c r="Q30" s="51"/>
      <c r="R30" s="52"/>
      <c r="S30" s="66"/>
      <c r="T30" s="66"/>
      <c r="U30" s="66"/>
      <c r="V30" s="66"/>
      <c r="W30" s="66"/>
      <c r="X30" s="69"/>
      <c r="Y30" s="66"/>
      <c r="Z30" s="66"/>
      <c r="AA30" s="67"/>
      <c r="AB30" s="67"/>
      <c r="AC30" s="52"/>
      <c r="AD30" s="52"/>
      <c r="AE30" s="51"/>
      <c r="AF30" s="51"/>
      <c r="AG30" s="51"/>
      <c r="AH30" s="51"/>
      <c r="AI30" s="51"/>
      <c r="AJ30" s="51"/>
      <c r="AK30" s="51"/>
      <c r="AL30" s="51"/>
      <c r="AM30" s="51"/>
      <c r="AN30" s="51"/>
      <c r="AO30" s="51"/>
      <c r="AP30" s="51"/>
      <c r="AQ30" s="51"/>
      <c r="AR30" s="51"/>
      <c r="AS30" s="51"/>
      <c r="AT30" s="51"/>
      <c r="AU30" s="51"/>
      <c r="AV30" s="55"/>
    </row>
    <row r="31" spans="1:48" s="58" customFormat="1" ht="15.75" x14ac:dyDescent="0.25">
      <c r="A31" s="54"/>
      <c r="B31" s="51"/>
      <c r="C31" s="51"/>
      <c r="D31" s="51"/>
      <c r="E31" s="51"/>
      <c r="F31" s="51"/>
      <c r="G31" s="51"/>
      <c r="H31" s="51"/>
      <c r="I31" s="51"/>
      <c r="J31" s="51"/>
      <c r="K31" s="51"/>
      <c r="L31" s="51"/>
      <c r="M31" s="51"/>
      <c r="N31" s="51"/>
      <c r="O31" s="51"/>
      <c r="P31" s="51"/>
      <c r="Q31" s="51"/>
      <c r="R31" s="52"/>
      <c r="S31" s="66"/>
      <c r="T31" s="66"/>
      <c r="U31" s="66"/>
      <c r="V31" s="66"/>
      <c r="W31" s="66"/>
      <c r="X31" s="69"/>
      <c r="Y31" s="66"/>
      <c r="Z31" s="66"/>
      <c r="AA31" s="67"/>
      <c r="AB31" s="67"/>
      <c r="AC31" s="52"/>
      <c r="AD31" s="52"/>
      <c r="AE31" s="51"/>
      <c r="AF31" s="51"/>
      <c r="AG31" s="51"/>
      <c r="AH31" s="51"/>
      <c r="AI31" s="51"/>
      <c r="AJ31" s="51"/>
      <c r="AK31" s="51"/>
      <c r="AL31" s="51"/>
      <c r="AM31" s="51"/>
      <c r="AN31" s="51"/>
      <c r="AO31" s="51"/>
      <c r="AP31" s="51"/>
      <c r="AQ31" s="51"/>
      <c r="AR31" s="51"/>
      <c r="AS31" s="51"/>
      <c r="AT31" s="51"/>
      <c r="AU31" s="51"/>
      <c r="AV31" s="55"/>
    </row>
    <row r="32" spans="1:48" s="58" customFormat="1" ht="15.75" x14ac:dyDescent="0.25">
      <c r="A32" s="72"/>
      <c r="B32" s="73"/>
      <c r="C32" s="73"/>
      <c r="D32" s="73"/>
      <c r="E32" s="73"/>
      <c r="F32" s="73"/>
      <c r="G32" s="73"/>
      <c r="H32" s="73"/>
      <c r="I32" s="73"/>
      <c r="J32" s="73"/>
      <c r="K32" s="73"/>
      <c r="L32" s="73"/>
      <c r="M32" s="73"/>
      <c r="N32" s="73"/>
      <c r="O32" s="73"/>
      <c r="P32" s="73"/>
      <c r="Q32" s="73"/>
      <c r="R32" s="74"/>
      <c r="S32" s="75"/>
      <c r="T32" s="75"/>
      <c r="U32" s="75"/>
      <c r="V32" s="75"/>
      <c r="W32" s="75"/>
      <c r="X32" s="76"/>
      <c r="Y32" s="75"/>
      <c r="Z32" s="75"/>
      <c r="AA32" s="77"/>
      <c r="AB32" s="77"/>
      <c r="AC32" s="74"/>
      <c r="AD32" s="74"/>
      <c r="AE32" s="73"/>
      <c r="AF32" s="73"/>
      <c r="AG32" s="73"/>
      <c r="AH32" s="73"/>
      <c r="AI32" s="73"/>
      <c r="AJ32" s="73"/>
      <c r="AK32" s="73"/>
      <c r="AL32" s="73"/>
      <c r="AM32" s="73"/>
      <c r="AN32" s="73"/>
      <c r="AO32" s="73"/>
      <c r="AP32" s="73"/>
      <c r="AQ32" s="73"/>
      <c r="AR32" s="73"/>
      <c r="AS32" s="73"/>
      <c r="AT32" s="73"/>
      <c r="AU32" s="73"/>
      <c r="AV32" s="78"/>
    </row>
    <row r="33" spans="1:48" s="71" customFormat="1" ht="12.75" x14ac:dyDescent="0.2">
      <c r="A33" s="83"/>
      <c r="B33" s="70"/>
      <c r="C33" s="70"/>
      <c r="D33" s="70"/>
      <c r="E33" s="70"/>
      <c r="F33" s="70"/>
      <c r="G33" s="70"/>
      <c r="H33" s="70"/>
      <c r="I33" s="70"/>
      <c r="J33" s="70"/>
      <c r="K33" s="70"/>
      <c r="L33" s="70"/>
      <c r="M33" s="70"/>
      <c r="N33" s="70"/>
      <c r="O33" s="70"/>
      <c r="P33" s="70"/>
      <c r="Q33" s="70"/>
      <c r="R33" s="70"/>
      <c r="S33" s="70"/>
      <c r="T33" s="70"/>
      <c r="U33" s="70"/>
      <c r="V33" s="70"/>
      <c r="W33" s="68"/>
      <c r="X33" s="69"/>
      <c r="Y33" s="70"/>
      <c r="Z33" s="70"/>
      <c r="AA33" s="67"/>
      <c r="AB33" s="70"/>
      <c r="AC33" s="70"/>
      <c r="AD33" s="70"/>
      <c r="AE33" s="70"/>
      <c r="AF33" s="70"/>
      <c r="AG33" s="70"/>
      <c r="AH33" s="70"/>
      <c r="AI33" s="70"/>
      <c r="AJ33" s="70"/>
      <c r="AK33" s="70"/>
      <c r="AL33" s="70"/>
      <c r="AM33" s="70"/>
      <c r="AN33" s="70"/>
      <c r="AO33" s="70"/>
      <c r="AP33" s="70"/>
      <c r="AQ33" s="70"/>
      <c r="AR33" s="70"/>
      <c r="AS33" s="70"/>
      <c r="AT33" s="70"/>
      <c r="AU33" s="70"/>
      <c r="AV33" s="84"/>
    </row>
    <row r="34" spans="1:48" s="71" customFormat="1" ht="13.5" thickBot="1" x14ac:dyDescent="0.25">
      <c r="A34" s="85"/>
      <c r="B34" s="86"/>
      <c r="C34" s="86"/>
      <c r="D34" s="86"/>
      <c r="E34" s="86"/>
      <c r="F34" s="86"/>
      <c r="G34" s="86"/>
      <c r="H34" s="86"/>
      <c r="I34" s="86"/>
      <c r="J34" s="86"/>
      <c r="K34" s="86"/>
      <c r="L34" s="86"/>
      <c r="M34" s="86"/>
      <c r="N34" s="86"/>
      <c r="O34" s="86"/>
      <c r="P34" s="86"/>
      <c r="Q34" s="86"/>
      <c r="R34" s="86"/>
      <c r="S34" s="86"/>
      <c r="T34" s="86"/>
      <c r="U34" s="86"/>
      <c r="V34" s="86"/>
      <c r="W34" s="87"/>
      <c r="X34" s="64"/>
      <c r="Y34" s="86"/>
      <c r="Z34" s="86"/>
      <c r="AA34" s="63"/>
      <c r="AB34" s="86"/>
      <c r="AC34" s="86"/>
      <c r="AD34" s="86"/>
      <c r="AE34" s="86"/>
      <c r="AF34" s="86"/>
      <c r="AG34" s="86"/>
      <c r="AH34" s="86"/>
      <c r="AI34" s="86"/>
      <c r="AJ34" s="86"/>
      <c r="AK34" s="86"/>
      <c r="AL34" s="86"/>
      <c r="AM34" s="86"/>
      <c r="AN34" s="86"/>
      <c r="AO34" s="86"/>
      <c r="AP34" s="86"/>
      <c r="AQ34" s="86"/>
      <c r="AR34" s="86"/>
      <c r="AS34" s="86"/>
      <c r="AT34" s="86"/>
      <c r="AU34" s="86"/>
      <c r="AV34" s="88"/>
    </row>
    <row r="35" spans="1:48" x14ac:dyDescent="0.25">
      <c r="A35" s="79"/>
      <c r="B35" s="79"/>
      <c r="C35" s="79"/>
      <c r="D35" s="79"/>
      <c r="E35" s="79"/>
      <c r="F35" s="79"/>
      <c r="G35" s="79"/>
      <c r="H35" s="79"/>
      <c r="I35" s="79"/>
      <c r="J35" s="79"/>
      <c r="K35" s="79"/>
      <c r="L35" s="79"/>
      <c r="M35" s="79"/>
      <c r="N35" s="79"/>
      <c r="O35" s="80"/>
      <c r="P35" s="79"/>
      <c r="Q35" s="81"/>
      <c r="R35" s="79"/>
      <c r="S35" s="79"/>
      <c r="T35" s="79"/>
      <c r="U35" s="79"/>
      <c r="V35" s="79"/>
      <c r="W35" s="79"/>
      <c r="X35" s="79"/>
      <c r="Y35" s="82"/>
      <c r="Z35" s="79"/>
      <c r="AA35" s="79"/>
      <c r="AB35" s="79"/>
      <c r="AC35" s="79"/>
      <c r="AD35" s="79"/>
      <c r="AE35" s="79"/>
      <c r="AF35" s="79"/>
      <c r="AG35" s="79"/>
      <c r="AH35" s="79"/>
      <c r="AI35" s="79"/>
      <c r="AJ35" s="79"/>
      <c r="AK35" s="79"/>
      <c r="AL35" s="79"/>
      <c r="AM35" s="79"/>
      <c r="AN35" s="79"/>
      <c r="AO35" s="79"/>
      <c r="AP35" s="79"/>
      <c r="AQ35" s="79"/>
      <c r="AR35" s="79"/>
      <c r="AS35" s="79"/>
      <c r="AT35" s="79"/>
      <c r="AU35" s="79"/>
      <c r="AV35" s="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498</v>
      </c>
    </row>
    <row r="4" spans="1:8" x14ac:dyDescent="0.25">
      <c r="B4" s="27"/>
    </row>
    <row r="5" spans="1:8" ht="18.75" x14ac:dyDescent="0.3">
      <c r="A5" s="516" t="str">
        <f>'1. паспорт местоположение'!A5:C5</f>
        <v>Год раскрытия информации: 2023 год</v>
      </c>
      <c r="B5" s="516"/>
      <c r="C5" s="37"/>
      <c r="D5" s="37"/>
      <c r="E5" s="37"/>
      <c r="F5" s="37"/>
      <c r="G5" s="37"/>
      <c r="H5" s="37"/>
    </row>
    <row r="6" spans="1:8" ht="14.25" customHeight="1" x14ac:dyDescent="0.3">
      <c r="A6" s="48"/>
      <c r="B6" s="48"/>
      <c r="C6" s="48"/>
      <c r="D6" s="48"/>
      <c r="E6" s="48"/>
      <c r="F6" s="48"/>
      <c r="G6" s="48"/>
      <c r="H6" s="48"/>
    </row>
    <row r="7" spans="1:8" ht="18.75" x14ac:dyDescent="0.25">
      <c r="A7" s="445" t="s">
        <v>9</v>
      </c>
      <c r="B7" s="445"/>
      <c r="C7" s="47"/>
      <c r="D7" s="47"/>
      <c r="E7" s="47"/>
      <c r="F7" s="47"/>
      <c r="G7" s="47"/>
      <c r="H7" s="47"/>
    </row>
    <row r="8" spans="1:8" ht="13.7" customHeight="1" x14ac:dyDescent="0.25">
      <c r="A8" s="47"/>
      <c r="B8" s="47"/>
      <c r="C8" s="47"/>
      <c r="D8" s="47"/>
      <c r="E8" s="47"/>
      <c r="F8" s="47"/>
      <c r="G8" s="47"/>
      <c r="H8" s="47"/>
    </row>
    <row r="9" spans="1:8" x14ac:dyDescent="0.25">
      <c r="A9" s="477" t="s">
        <v>435</v>
      </c>
      <c r="B9" s="477"/>
      <c r="C9" s="45"/>
      <c r="D9" s="45"/>
      <c r="E9" s="45"/>
      <c r="F9" s="45"/>
      <c r="G9" s="45"/>
      <c r="H9" s="45"/>
    </row>
    <row r="10" spans="1:8" x14ac:dyDescent="0.25">
      <c r="A10" s="447" t="s">
        <v>8</v>
      </c>
      <c r="B10" s="447"/>
      <c r="C10" s="46"/>
      <c r="D10" s="46"/>
      <c r="E10" s="46"/>
      <c r="F10" s="46"/>
      <c r="G10" s="46"/>
      <c r="H10" s="46"/>
    </row>
    <row r="11" spans="1:8" ht="15" customHeight="1" x14ac:dyDescent="0.25">
      <c r="A11" s="47"/>
      <c r="B11" s="47"/>
      <c r="C11" s="47"/>
      <c r="D11" s="47"/>
      <c r="E11" s="47"/>
      <c r="F11" s="47"/>
      <c r="G11" s="47"/>
      <c r="H11" s="47"/>
    </row>
    <row r="12" spans="1:8" x14ac:dyDescent="0.25">
      <c r="A12" s="477" t="str">
        <f>'7. Паспорт отчет о закупке'!A12:AV12</f>
        <v>M_NS3300.KL.0046</v>
      </c>
      <c r="B12" s="477"/>
      <c r="C12" s="45"/>
      <c r="D12" s="45"/>
      <c r="E12" s="45"/>
      <c r="F12" s="45"/>
      <c r="G12" s="45"/>
      <c r="H12" s="45"/>
    </row>
    <row r="13" spans="1:8" x14ac:dyDescent="0.25">
      <c r="A13" s="447" t="s">
        <v>7</v>
      </c>
      <c r="B13" s="447"/>
      <c r="C13" s="46"/>
      <c r="D13" s="46"/>
      <c r="E13" s="46"/>
      <c r="F13" s="46"/>
      <c r="G13" s="46"/>
      <c r="H13" s="46"/>
    </row>
    <row r="14" spans="1:8" ht="13.7" customHeight="1" x14ac:dyDescent="0.25">
      <c r="A14" s="10"/>
      <c r="B14" s="10"/>
      <c r="C14" s="10"/>
      <c r="D14" s="10"/>
      <c r="E14" s="10"/>
      <c r="F14" s="10"/>
      <c r="G14" s="10"/>
      <c r="H14" s="10"/>
    </row>
    <row r="15" spans="1:8" ht="46.5" customHeight="1" x14ac:dyDescent="0.25">
      <c r="A15" s="468" t="str">
        <f>'7. Паспорт отчет о закупке'!A15:AV15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c r="B15" s="468"/>
      <c r="C15" s="45"/>
      <c r="D15" s="45"/>
      <c r="E15" s="45"/>
      <c r="F15" s="45"/>
      <c r="G15" s="45"/>
      <c r="H15" s="45"/>
    </row>
    <row r="16" spans="1:8" x14ac:dyDescent="0.25">
      <c r="A16" s="447" t="s">
        <v>6</v>
      </c>
      <c r="B16" s="447"/>
      <c r="C16" s="46"/>
      <c r="D16" s="46"/>
      <c r="E16" s="46"/>
      <c r="F16" s="46"/>
      <c r="G16" s="46"/>
      <c r="H16" s="46"/>
    </row>
    <row r="17" spans="1:2" x14ac:dyDescent="0.25">
      <c r="B17" s="40"/>
    </row>
    <row r="18" spans="1:2" x14ac:dyDescent="0.25">
      <c r="A18" s="515" t="s">
        <v>399</v>
      </c>
      <c r="B18" s="470"/>
    </row>
    <row r="19" spans="1:2" x14ac:dyDescent="0.25">
      <c r="A19" s="350"/>
      <c r="B19" s="349"/>
    </row>
    <row r="20" spans="1:2" ht="16.5" thickBot="1" x14ac:dyDescent="0.3">
      <c r="B20" s="27"/>
    </row>
    <row r="21" spans="1:2" ht="69.75" customHeight="1" x14ac:dyDescent="0.25">
      <c r="A21" s="368" t="s">
        <v>541</v>
      </c>
      <c r="B21" s="369" t="str">
        <f>A15</f>
        <v>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v>
      </c>
    </row>
    <row r="22" spans="1:2" x14ac:dyDescent="0.25">
      <c r="A22" s="370" t="s">
        <v>290</v>
      </c>
      <c r="B22" s="371" t="str">
        <f>'1. паспорт местоположение'!C27</f>
        <v>Тюмень</v>
      </c>
    </row>
    <row r="23" spans="1:2" x14ac:dyDescent="0.25">
      <c r="A23" s="370" t="s">
        <v>273</v>
      </c>
      <c r="B23" s="372" t="s">
        <v>542</v>
      </c>
    </row>
    <row r="24" spans="1:2" x14ac:dyDescent="0.25">
      <c r="A24" s="370" t="s">
        <v>291</v>
      </c>
      <c r="B24" s="373" t="str">
        <f>'3.3 паспорт описание'!C24</f>
        <v>ТП 10 кВ мощностью 2,5 МВА; 2 КЛ 10 кВ протяженностью 0.2 км.</v>
      </c>
    </row>
    <row r="25" spans="1:2" x14ac:dyDescent="0.25">
      <c r="A25" s="374" t="s">
        <v>292</v>
      </c>
      <c r="B25" s="371">
        <v>2022</v>
      </c>
    </row>
    <row r="26" spans="1:2" x14ac:dyDescent="0.25">
      <c r="A26" s="374" t="s">
        <v>293</v>
      </c>
      <c r="B26" s="373" t="str">
        <f>'3.3 паспорт описание'!C30</f>
        <v>З</v>
      </c>
    </row>
    <row r="27" spans="1:2" ht="28.5" x14ac:dyDescent="0.25">
      <c r="A27" s="375" t="s">
        <v>543</v>
      </c>
      <c r="B27" s="376">
        <f>'6.2. Паспорт фин осв ввод'!D24</f>
        <v>10.20832075</v>
      </c>
    </row>
    <row r="28" spans="1:2" x14ac:dyDescent="0.25">
      <c r="A28" s="377" t="s">
        <v>294</v>
      </c>
      <c r="B28" s="373" t="s">
        <v>566</v>
      </c>
    </row>
    <row r="29" spans="1:2" ht="28.5" x14ac:dyDescent="0.25">
      <c r="A29" s="375" t="s">
        <v>295</v>
      </c>
      <c r="B29" s="376">
        <v>9.7789999999999999</v>
      </c>
    </row>
    <row r="30" spans="1:2" ht="28.5" x14ac:dyDescent="0.25">
      <c r="A30" s="378" t="s">
        <v>296</v>
      </c>
      <c r="B30" s="379">
        <v>9.7789999999999999</v>
      </c>
    </row>
    <row r="31" spans="1:2" x14ac:dyDescent="0.25">
      <c r="A31" s="377" t="s">
        <v>297</v>
      </c>
      <c r="B31" s="373"/>
    </row>
    <row r="32" spans="1:2" ht="29.25" thickBot="1" x14ac:dyDescent="0.3">
      <c r="A32" s="380" t="s">
        <v>544</v>
      </c>
      <c r="B32" s="381">
        <v>9.7789999999999999</v>
      </c>
    </row>
    <row r="33" spans="1:2" ht="30" x14ac:dyDescent="0.25">
      <c r="A33" s="382" t="s">
        <v>545</v>
      </c>
      <c r="B33" s="383">
        <v>9.7789999999999999</v>
      </c>
    </row>
    <row r="34" spans="1:2" x14ac:dyDescent="0.25">
      <c r="A34" s="384" t="s">
        <v>298</v>
      </c>
      <c r="B34" s="385">
        <v>0</v>
      </c>
    </row>
    <row r="35" spans="1:2" x14ac:dyDescent="0.25">
      <c r="A35" s="384" t="s">
        <v>299</v>
      </c>
      <c r="B35" s="386">
        <v>9.7140000000000004</v>
      </c>
    </row>
    <row r="36" spans="1:2" x14ac:dyDescent="0.25">
      <c r="A36" s="384" t="s">
        <v>300</v>
      </c>
      <c r="B36" s="386">
        <v>8.0950000000000006</v>
      </c>
    </row>
    <row r="37" spans="1:2" ht="29.25" thickBot="1" x14ac:dyDescent="0.3">
      <c r="A37" s="380" t="s">
        <v>546</v>
      </c>
      <c r="B37" s="381">
        <v>0</v>
      </c>
    </row>
    <row r="38" spans="1:2" x14ac:dyDescent="0.25">
      <c r="A38" s="384" t="s">
        <v>547</v>
      </c>
      <c r="B38" s="385" t="s">
        <v>421</v>
      </c>
    </row>
    <row r="39" spans="1:2" x14ac:dyDescent="0.25">
      <c r="A39" s="384" t="s">
        <v>298</v>
      </c>
      <c r="B39" s="385" t="s">
        <v>421</v>
      </c>
    </row>
    <row r="40" spans="1:2" x14ac:dyDescent="0.25">
      <c r="A40" s="384" t="s">
        <v>299</v>
      </c>
      <c r="B40" s="385" t="s">
        <v>421</v>
      </c>
    </row>
    <row r="41" spans="1:2" x14ac:dyDescent="0.25">
      <c r="A41" s="384" t="s">
        <v>300</v>
      </c>
      <c r="B41" s="385" t="s">
        <v>421</v>
      </c>
    </row>
    <row r="42" spans="1:2" ht="29.25" thickBot="1" x14ac:dyDescent="0.3">
      <c r="A42" s="380" t="s">
        <v>548</v>
      </c>
      <c r="B42" s="381">
        <v>0</v>
      </c>
    </row>
    <row r="43" spans="1:2" x14ac:dyDescent="0.25">
      <c r="A43" s="384" t="s">
        <v>547</v>
      </c>
      <c r="B43" s="385" t="s">
        <v>421</v>
      </c>
    </row>
    <row r="44" spans="1:2" x14ac:dyDescent="0.25">
      <c r="A44" s="384" t="s">
        <v>298</v>
      </c>
      <c r="B44" s="385" t="s">
        <v>421</v>
      </c>
    </row>
    <row r="45" spans="1:2" x14ac:dyDescent="0.25">
      <c r="A45" s="384" t="s">
        <v>299</v>
      </c>
      <c r="B45" s="385" t="s">
        <v>421</v>
      </c>
    </row>
    <row r="46" spans="1:2" x14ac:dyDescent="0.25">
      <c r="A46" s="384" t="s">
        <v>300</v>
      </c>
      <c r="B46" s="385" t="s">
        <v>421</v>
      </c>
    </row>
    <row r="47" spans="1:2" ht="29.25" thickBot="1" x14ac:dyDescent="0.3">
      <c r="A47" s="380" t="s">
        <v>301</v>
      </c>
      <c r="B47" s="387" t="s">
        <v>421</v>
      </c>
    </row>
    <row r="48" spans="1:2" x14ac:dyDescent="0.25">
      <c r="A48" s="384" t="s">
        <v>297</v>
      </c>
      <c r="B48" s="385" t="s">
        <v>421</v>
      </c>
    </row>
    <row r="49" spans="1:2" x14ac:dyDescent="0.25">
      <c r="A49" s="384" t="s">
        <v>549</v>
      </c>
      <c r="B49" s="385" t="s">
        <v>421</v>
      </c>
    </row>
    <row r="50" spans="1:2" x14ac:dyDescent="0.25">
      <c r="A50" s="384" t="s">
        <v>550</v>
      </c>
      <c r="B50" s="385" t="s">
        <v>421</v>
      </c>
    </row>
    <row r="51" spans="1:2" x14ac:dyDescent="0.25">
      <c r="A51" s="384" t="s">
        <v>551</v>
      </c>
      <c r="B51" s="385" t="s">
        <v>421</v>
      </c>
    </row>
    <row r="52" spans="1:2" ht="16.5" thickBot="1" x14ac:dyDescent="0.3">
      <c r="A52" s="380" t="s">
        <v>302</v>
      </c>
      <c r="B52" s="387">
        <v>0</v>
      </c>
    </row>
    <row r="53" spans="1:2" ht="16.5" thickBot="1" x14ac:dyDescent="0.3">
      <c r="A53" s="380" t="s">
        <v>303</v>
      </c>
      <c r="B53" s="381">
        <v>10.208</v>
      </c>
    </row>
    <row r="54" spans="1:2" ht="16.5" thickBot="1" x14ac:dyDescent="0.3">
      <c r="A54" s="380" t="s">
        <v>304</v>
      </c>
      <c r="B54" s="387">
        <v>0</v>
      </c>
    </row>
    <row r="55" spans="1:2" ht="16.5" thickBot="1" x14ac:dyDescent="0.3">
      <c r="A55" s="380" t="s">
        <v>305</v>
      </c>
      <c r="B55" s="381">
        <v>8.5890000000000004</v>
      </c>
    </row>
    <row r="56" spans="1:2" ht="16.5" thickBot="1" x14ac:dyDescent="0.3">
      <c r="A56" s="380" t="s">
        <v>306</v>
      </c>
      <c r="B56" s="387" t="s">
        <v>421</v>
      </c>
    </row>
    <row r="57" spans="1:2" x14ac:dyDescent="0.25">
      <c r="A57" s="384" t="s">
        <v>307</v>
      </c>
      <c r="B57" s="385" t="s">
        <v>552</v>
      </c>
    </row>
    <row r="58" spans="1:2" x14ac:dyDescent="0.25">
      <c r="A58" s="384" t="s">
        <v>308</v>
      </c>
      <c r="B58" s="385" t="s">
        <v>553</v>
      </c>
    </row>
    <row r="59" spans="1:2" x14ac:dyDescent="0.25">
      <c r="A59" s="384" t="s">
        <v>309</v>
      </c>
      <c r="B59" s="385" t="s">
        <v>421</v>
      </c>
    </row>
    <row r="60" spans="1:2" x14ac:dyDescent="0.25">
      <c r="A60" s="384" t="s">
        <v>310</v>
      </c>
      <c r="B60" s="385" t="s">
        <v>421</v>
      </c>
    </row>
    <row r="61" spans="1:2" x14ac:dyDescent="0.25">
      <c r="A61" s="384" t="s">
        <v>311</v>
      </c>
      <c r="B61" s="388"/>
    </row>
    <row r="62" spans="1:2" ht="29.25" thickBot="1" x14ac:dyDescent="0.3">
      <c r="A62" s="380" t="s">
        <v>312</v>
      </c>
      <c r="B62" s="387" t="s">
        <v>421</v>
      </c>
    </row>
    <row r="63" spans="1:2" ht="29.25" thickBot="1" x14ac:dyDescent="0.3">
      <c r="A63" s="380" t="s">
        <v>313</v>
      </c>
      <c r="B63" s="387" t="s">
        <v>568</v>
      </c>
    </row>
    <row r="64" spans="1:2" x14ac:dyDescent="0.25">
      <c r="A64" s="384" t="s">
        <v>297</v>
      </c>
      <c r="B64" s="385" t="s">
        <v>421</v>
      </c>
    </row>
    <row r="65" spans="1:2" x14ac:dyDescent="0.25">
      <c r="A65" s="384" t="s">
        <v>554</v>
      </c>
      <c r="B65" s="385" t="s">
        <v>570</v>
      </c>
    </row>
    <row r="66" spans="1:2" x14ac:dyDescent="0.25">
      <c r="A66" s="384" t="s">
        <v>555</v>
      </c>
      <c r="B66" s="385" t="s">
        <v>570</v>
      </c>
    </row>
    <row r="67" spans="1:2" ht="35.450000000000003" customHeight="1" thickBot="1" x14ac:dyDescent="0.3">
      <c r="A67" s="380" t="s">
        <v>314</v>
      </c>
      <c r="B67" s="387" t="s">
        <v>567</v>
      </c>
    </row>
    <row r="68" spans="1:2" ht="16.5" thickBot="1" x14ac:dyDescent="0.3">
      <c r="A68" s="380" t="s">
        <v>315</v>
      </c>
      <c r="B68" s="387" t="s">
        <v>421</v>
      </c>
    </row>
    <row r="69" spans="1:2" x14ac:dyDescent="0.25">
      <c r="A69" s="384" t="s">
        <v>556</v>
      </c>
      <c r="B69" s="388">
        <f>'6.1. Паспорт сетевой график'!H43</f>
        <v>44586</v>
      </c>
    </row>
    <row r="70" spans="1:2" x14ac:dyDescent="0.25">
      <c r="A70" s="384" t="s">
        <v>557</v>
      </c>
      <c r="B70" s="385" t="s">
        <v>421</v>
      </c>
    </row>
    <row r="71" spans="1:2" x14ac:dyDescent="0.25">
      <c r="A71" s="384" t="s">
        <v>558</v>
      </c>
      <c r="B71" s="385" t="s">
        <v>421</v>
      </c>
    </row>
    <row r="72" spans="1:2" ht="29.25" thickBot="1" x14ac:dyDescent="0.3">
      <c r="A72" s="380" t="s">
        <v>316</v>
      </c>
      <c r="B72" s="387" t="s">
        <v>568</v>
      </c>
    </row>
    <row r="73" spans="1:2" ht="28.5" customHeight="1" thickBot="1" x14ac:dyDescent="0.3">
      <c r="A73" s="380" t="s">
        <v>317</v>
      </c>
      <c r="B73" s="387" t="s">
        <v>569</v>
      </c>
    </row>
    <row r="74" spans="1:2" x14ac:dyDescent="0.25">
      <c r="A74" s="384" t="s">
        <v>559</v>
      </c>
      <c r="B74" s="385" t="s">
        <v>421</v>
      </c>
    </row>
    <row r="75" spans="1:2" x14ac:dyDescent="0.25">
      <c r="A75" s="384" t="s">
        <v>560</v>
      </c>
      <c r="B75" s="385" t="s">
        <v>421</v>
      </c>
    </row>
    <row r="76" spans="1:2" x14ac:dyDescent="0.25">
      <c r="A76" s="384" t="s">
        <v>561</v>
      </c>
      <c r="B76" s="385" t="s">
        <v>421</v>
      </c>
    </row>
    <row r="77" spans="1:2" x14ac:dyDescent="0.25">
      <c r="A77" s="384" t="s">
        <v>562</v>
      </c>
      <c r="B77" s="385" t="s">
        <v>421</v>
      </c>
    </row>
    <row r="78" spans="1:2" x14ac:dyDescent="0.25">
      <c r="A78" s="384" t="s">
        <v>563</v>
      </c>
      <c r="B78" s="385" t="s">
        <v>421</v>
      </c>
    </row>
    <row r="81" spans="1:2" x14ac:dyDescent="0.25">
      <c r="A81" s="41"/>
      <c r="B81" s="42"/>
    </row>
    <row r="82" spans="1:2" x14ac:dyDescent="0.25">
      <c r="B82" s="43"/>
    </row>
    <row r="83" spans="1:2" x14ac:dyDescent="0.25">
      <c r="B83"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2023-11-02T00:37:55Z</dcterms:modified>
</cp:coreProperties>
</file>